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codeName="ThisWorkbook"/>
  <mc:AlternateContent xmlns:mc="http://schemas.openxmlformats.org/markup-compatibility/2006">
    <mc:Choice Requires="x15">
      <x15ac:absPath xmlns:x15ac="http://schemas.microsoft.com/office/spreadsheetml/2010/11/ac" url="C:\Users\burlak_iry\Downloads\"/>
    </mc:Choice>
  </mc:AlternateContent>
  <xr:revisionPtr revIDLastSave="7" documentId="8_{58E2D67F-EBB9-41CB-8A62-DCF571BED9EA}" xr6:coauthVersionLast="47" xr6:coauthVersionMax="47" xr10:uidLastSave="{EDF232B0-E7E9-4044-BA6D-7FFF941DA8DA}"/>
  <bookViews>
    <workbookView xWindow="-110" yWindow="-110" windowWidth="19420" windowHeight="10300" tabRatio="890" activeTab="2" xr2:uid="{00000000-000D-0000-FFFF-FFFF00000000}"/>
  </bookViews>
  <sheets>
    <sheet name="Invitation NEW" sheetId="61" r:id="rId1"/>
    <sheet name="Annex 1 Application req." sheetId="57" r:id="rId2"/>
    <sheet name="Annex 5 Specification" sheetId="74" r:id="rId3"/>
    <sheet name="Annex 6 FINANCIAL BID" sheetId="70" r:id="rId4"/>
    <sheet name="Annex 7 TECHNICAL BID " sheetId="69" r:id="rId5"/>
    <sheet name="Annex 8 Delivery Plan" sheetId="75"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Specification'!$A$2:$I$4</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75" l="1"/>
  <c r="D10" i="75"/>
  <c r="B8" i="70"/>
  <c r="B8" i="69" s="1"/>
  <c r="B48" i="61"/>
  <c r="C26" i="61"/>
  <c r="F8" i="69" l="1"/>
  <c r="G8" i="69"/>
  <c r="B54" i="61" l="1"/>
  <c r="D2" i="69"/>
  <c r="D2" i="70"/>
  <c r="I12" i="70"/>
  <c r="I13" i="70" s="1"/>
  <c r="I8" i="70"/>
  <c r="I9" i="70" s="1"/>
  <c r="I15" i="70" s="1"/>
  <c r="B56" i="61" l="1"/>
  <c r="D12" i="69" l="1"/>
  <c r="D21" i="70"/>
</calcChain>
</file>

<file path=xl/sharedStrings.xml><?xml version="1.0" encoding="utf-8"?>
<sst xmlns="http://schemas.openxmlformats.org/spreadsheetml/2006/main" count="424" uniqueCount="378">
  <si>
    <t>Transaction no.:</t>
  </si>
  <si>
    <t>Номер транзакції:</t>
  </si>
  <si>
    <t>Project processing number:</t>
  </si>
  <si>
    <t>Номер проєкту:</t>
  </si>
  <si>
    <t>G-012241-003</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</si>
  <si>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</si>
  <si>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</si>
  <si>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</si>
  <si>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</si>
  <si>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</si>
  <si>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</si>
  <si>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</si>
  <si>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</si>
  <si>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</si>
  <si>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</si>
  <si>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Gas generators / Газові генератори</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</si>
  <si>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</si>
  <si>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</si>
  <si>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</si>
  <si>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</si>
  <si>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</si>
  <si>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</si>
  <si>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</si>
  <si>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</si>
  <si>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</si>
  <si>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</si>
  <si>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</si>
  <si>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</si>
  <si>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16:00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</si>
  <si>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</si>
  <si>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</si>
  <si>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</si>
  <si>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</si>
  <si>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взяти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</si>
  <si>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</si>
  <si>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</si>
  <si>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</si>
  <si>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</si>
  <si>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</si>
  <si>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</si>
  <si>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</si>
  <si>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</si>
  <si>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</si>
  <si>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</si>
  <si>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</si>
  <si>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</si>
  <si>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</si>
  <si>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</si>
  <si>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</si>
  <si>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</si>
  <si>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</si>
  <si>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</si>
  <si>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</si>
  <si>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</si>
  <si>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</si>
  <si>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</si>
  <si>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</si>
  <si>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</si>
  <si>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</si>
  <si>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</si>
  <si>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</si>
  <si>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</si>
  <si>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</si>
  <si>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</si>
  <si>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</si>
  <si>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2.4</t>
  </si>
  <si>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</si>
  <si>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</si>
  <si>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t>2.5</t>
  </si>
  <si>
    <t>A letter in any format from the Supplier confirming the existence of a service center in Ukraine for warranty and post-warranty repairs.</t>
  </si>
  <si>
    <t>Лист у довільній формі від Постачальника, що підтверджує наявність сервісного центру в Україні для гарантійного та післягарантійного ремонту.</t>
  </si>
  <si>
    <t>a) Лист у довільній формі від Постачальника, що підтверджує наявність сервісного центру в Україні для гарантійного та післягарантійного ремонту.</t>
  </si>
  <si>
    <t>2.6</t>
  </si>
  <si>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</si>
  <si>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</si>
  <si>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</si>
  <si>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</si>
  <si>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</si>
  <si>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</si>
  <si>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</si>
  <si>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</si>
  <si>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</si>
  <si>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</si>
  <si>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</si>
  <si>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</si>
  <si>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</si>
  <si>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</si>
  <si>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</si>
  <si>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</si>
  <si>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</si>
  <si>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</si>
  <si>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</si>
  <si>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</si>
  <si>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</si>
  <si>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</si>
  <si>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</si>
  <si>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</si>
  <si>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</si>
  <si>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</si>
  <si>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</si>
  <si>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</si>
  <si>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</si>
  <si>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</si>
  <si>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</si>
  <si>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</si>
  <si>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</si>
  <si>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</si>
  <si>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</si>
  <si>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</si>
  <si>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</si>
  <si>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</si>
  <si>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</si>
  <si>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</si>
  <si>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</si>
  <si>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</si>
  <si>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</si>
  <si>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</si>
  <si>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</si>
  <si>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</si>
  <si>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</si>
  <si>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</si>
  <si>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</si>
  <si>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</si>
  <si>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</si>
  <si>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</si>
  <si>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</si>
  <si>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</si>
  <si>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</si>
  <si>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</si>
  <si>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Bank details and data on the signatory</t>
  </si>
  <si>
    <t xml:space="preserve">Банківські реквізити та дані по підписанту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</si>
  <si>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</si>
  <si>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</si>
  <si>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</si>
  <si>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</si>
  <si>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</si>
  <si>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</si>
  <si>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</si>
  <si>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</si>
  <si>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</si>
  <si>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</si>
  <si>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</si>
  <si>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</si>
  <si>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</si>
  <si>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</si>
  <si>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</si>
  <si>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</si>
  <si>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</si>
  <si>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</si>
  <si>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</si>
  <si>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</si>
  <si>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</si>
  <si>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</si>
  <si>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</si>
  <si>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</si>
  <si>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</si>
  <si>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</si>
  <si>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</si>
  <si>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</si>
  <si>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</si>
  <si>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</si>
  <si>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</si>
  <si>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</si>
  <si>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</si>
  <si>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</si>
  <si>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</si>
  <si>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</si>
  <si>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</si>
  <si>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</si>
  <si>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</si>
  <si>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</si>
  <si>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</si>
  <si>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</si>
  <si>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</si>
  <si>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</si>
  <si>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</si>
  <si>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</si>
  <si>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</si>
  <si>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</si>
  <si>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</si>
  <si>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</si>
  <si>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</si>
  <si>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</si>
  <si>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</si>
  <si>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</si>
  <si>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</si>
  <si>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</si>
  <si>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</si>
  <si>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</si>
  <si>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</si>
  <si>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</si>
  <si>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</si>
  <si>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</si>
  <si>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</si>
  <si>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</si>
  <si>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</si>
  <si>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</si>
  <si>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</si>
  <si>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</si>
  <si>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</si>
  <si>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</si>
  <si>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</si>
  <si>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</si>
  <si>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</si>
  <si>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</si>
  <si>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</si>
  <si>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</si>
  <si>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</si>
  <si>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</si>
  <si>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The tender must be drawn up in accordance with the Tender terms and conditions.</t>
  </si>
  <si>
    <t>Пропозиція має бути складена відповідно до умов та положень тендеру.</t>
  </si>
  <si>
    <t>The tender should indicate for each item the manufacturer, the unit price and total price, the prices of individual potential lots, delivery dates in accordance with the Tender terms and conditions. A price must be indicated for each requested item.</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</si>
  <si>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</si>
  <si>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</si>
  <si>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</si>
  <si>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</si>
  <si>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</si>
  <si>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</si>
  <si>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</si>
  <si>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</si>
  <si>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</si>
  <si>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</si>
  <si>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</si>
  <si>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</si>
  <si>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</si>
  <si>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</si>
  <si>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</si>
  <si>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</si>
  <si>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</si>
  <si>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</si>
  <si>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</si>
  <si>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</si>
  <si>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</si>
  <si>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</si>
  <si>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</si>
  <si>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</si>
  <si>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</si>
  <si>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</si>
  <si>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</si>
  <si>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</si>
  <si>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</si>
  <si>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</si>
  <si>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</si>
  <si>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CONFIDENTIAL</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</si>
  <si>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</si>
  <si>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</si>
  <si>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</si>
  <si>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</si>
  <si>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</si>
  <si>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</si>
  <si>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</si>
  <si>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</si>
  <si>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Кількість / Quantity</t>
  </si>
  <si>
    <t>Three-Phase Natural Gas Standby Generator Set, 20–27 kW Capacity</t>
  </si>
  <si>
    <t>Трифазна генераторна установка резервного живлення на природному газі, потужністю 20–27 кВт</t>
  </si>
  <si>
    <r>
      <rPr>
        <b/>
        <sz val="9"/>
        <color theme="1"/>
        <rFont val="Arial"/>
        <charset val="134"/>
      </rPr>
      <t>Three-phase gas generator</t>
    </r>
    <r>
      <rPr>
        <sz val="9"/>
        <color theme="1"/>
        <rFont val="Arial"/>
        <charset val="134"/>
      </rPr>
      <t xml:space="preserve">
</t>
    </r>
    <r>
      <rPr>
        <b/>
        <sz val="9"/>
        <color theme="1"/>
        <rFont val="Arial"/>
        <charset val="134"/>
      </rPr>
      <t>Standby power:</t>
    </r>
    <r>
      <rPr>
        <sz val="9"/>
        <color theme="1"/>
        <rFont val="Arial"/>
        <charset val="134"/>
      </rPr>
      <t xml:space="preserve"> </t>
    </r>
    <r>
      <rPr>
        <sz val="9"/>
        <color theme="1" tint="4.9989318521683403E-2"/>
        <rFont val="Arial"/>
        <family val="2"/>
        <charset val="204"/>
      </rPr>
      <t>min. 20 – max. 27 kW</t>
    </r>
    <r>
      <rPr>
        <sz val="9"/>
        <color theme="1"/>
        <rFont val="Arial"/>
        <charset val="134"/>
      </rPr>
      <t xml:space="preserve">
</t>
    </r>
    <r>
      <rPr>
        <b/>
        <sz val="9"/>
        <color theme="1"/>
        <rFont val="Arial"/>
        <charset val="134"/>
      </rPr>
      <t>Voltage:</t>
    </r>
    <r>
      <rPr>
        <sz val="9"/>
        <color theme="1"/>
        <rFont val="Arial"/>
        <charset val="134"/>
      </rPr>
      <t xml:space="preserve"> 400/230 V, 50 Hz
Natural gas operation
Electric starter with starting battery included
Automatic voltage regulation (AVR)
Sound-attenuated enclosure
Digital control panel with protection and monitoring functions
Integrated cooling system
Suitable for stationary standby operation
</t>
    </r>
    <r>
      <rPr>
        <b/>
        <sz val="9"/>
        <color theme="1"/>
        <rFont val="Arial"/>
        <charset val="134"/>
      </rPr>
      <t>Compliance with ISO 8528 or equivalent international standards</t>
    </r>
  </si>
  <si>
    <r>
      <rPr>
        <b/>
        <sz val="9"/>
        <color theme="1"/>
        <rFont val="Arial"/>
        <charset val="134"/>
      </rPr>
      <t>Трифазний газовий генератор
Резервна потужність:</t>
    </r>
    <r>
      <rPr>
        <sz val="9"/>
        <color theme="1"/>
        <rFont val="Arial"/>
        <charset val="134"/>
      </rPr>
      <t xml:space="preserve"> орієнтовно 20–27 кВт
</t>
    </r>
    <r>
      <rPr>
        <b/>
        <sz val="9"/>
        <color theme="1"/>
        <rFont val="Arial"/>
        <charset val="134"/>
      </rPr>
      <t xml:space="preserve">Напруга: </t>
    </r>
    <r>
      <rPr>
        <sz val="9"/>
        <color theme="1"/>
        <rFont val="Arial"/>
        <charset val="134"/>
      </rPr>
      <t xml:space="preserve">400/230 В, 50 Гц
Робота на природному газі
Електростартер зі стартерним акумулятором у комплекті
Автоматичне регулювання напруги (AVR)
Шумозахисний кожух
Цифрова панель керування з функціями захисту та моніторингу
Вбудована система охолодження
Придатний для стаціонарної резервної роботи
</t>
    </r>
    <r>
      <rPr>
        <b/>
        <sz val="9"/>
        <color theme="1"/>
        <rFont val="Arial"/>
        <charset val="134"/>
      </rPr>
      <t>Відповідність стандартам ISO 8528 або еквівалентним міжнародним стандартам</t>
    </r>
  </si>
  <si>
    <t>шт / pc</t>
  </si>
  <si>
    <t>Three-Phase Natural Gas Standby Generator Set, 120–300 kW Capacity</t>
  </si>
  <si>
    <t>Трифазна генераторна установка резервного живлення на природному газі, потужністю 120–300 кВт</t>
  </si>
  <si>
    <r>
      <rPr>
        <b/>
        <sz val="9"/>
        <color rgb="FF000000"/>
        <rFont val="Arial"/>
      </rPr>
      <t xml:space="preserve">Three-phase gas generator
Standby power: </t>
    </r>
    <r>
      <rPr>
        <sz val="9"/>
        <color rgb="FF000000"/>
        <rFont val="Arial"/>
      </rPr>
      <t xml:space="preserve">approx. </t>
    </r>
    <r>
      <rPr>
        <sz val="9"/>
        <color rgb="FFFF0000"/>
        <rFont val="Arial"/>
      </rPr>
      <t xml:space="preserve">min. 120–max. 300 kW
</t>
    </r>
    <r>
      <rPr>
        <b/>
        <sz val="9"/>
        <color rgb="FF000000"/>
        <rFont val="Arial"/>
      </rPr>
      <t xml:space="preserve">Voltage: </t>
    </r>
    <r>
      <rPr>
        <sz val="9"/>
        <color rgb="FF000000"/>
        <rFont val="Arial"/>
      </rPr>
      <t xml:space="preserve">400/230 V, 50 Hz
Natural gas operation
Electric starter with starting batteries included
Automatic voltage regulation (AVR)
Sound-attenuated enclosure
Digital control panel with protection and monitoring functions
Integrated cooling system
Suitable for stationary standby operation
Compatible with automatic transfer and monitoring systems
</t>
    </r>
    <r>
      <rPr>
        <b/>
        <sz val="9"/>
        <color rgb="FF000000"/>
        <rFont val="Arial"/>
      </rPr>
      <t>Compliance with ISO 8528 or equivalent international standards</t>
    </r>
  </si>
  <si>
    <r>
      <rPr>
        <b/>
        <sz val="9"/>
        <color theme="1"/>
        <rFont val="Arial"/>
        <charset val="134"/>
      </rPr>
      <t xml:space="preserve">Трифазний газовий генератор
Резервна потужність: </t>
    </r>
    <r>
      <rPr>
        <sz val="9"/>
        <color theme="1"/>
        <rFont val="Arial"/>
        <charset val="134"/>
      </rPr>
      <t>орієнтовно 120–300 кВт</t>
    </r>
    <r>
      <rPr>
        <b/>
        <sz val="9"/>
        <color theme="1"/>
        <rFont val="Arial"/>
        <charset val="134"/>
      </rPr>
      <t xml:space="preserve">
Напруга: </t>
    </r>
    <r>
      <rPr>
        <sz val="9"/>
        <color theme="1"/>
        <rFont val="Arial"/>
        <charset val="134"/>
      </rPr>
      <t xml:space="preserve">400/230 В, 50 Гц
Робота на природному газі
Електростартер зі стартерними акумуляторами у комплекті
Автоматичне регулювання напруги (AVR)
Шумозахисний кожух
Цифрова панель керування з функціями захисту та моніторингу
Вбудована система охолодження
Придатний для стаціонарної резервної роботи
Сумісний із системами автоматичного введення резерву та моніторингу
</t>
    </r>
    <r>
      <rPr>
        <b/>
        <sz val="9"/>
        <color theme="1"/>
        <rFont val="Arial"/>
        <charset val="134"/>
      </rPr>
      <t>Відповідність стандартам ISO 8528 або еквівалентним міжнародним стандартам</t>
    </r>
  </si>
  <si>
    <t>Додаток 6/ Annex 6</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</si>
  <si>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</si>
  <si>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</si>
  <si>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</si>
  <si>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</si>
  <si>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</si>
  <si>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</si>
  <si>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</si>
  <si>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</si>
  <si>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</si>
  <si>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Одиниця виміру / Unit of measurment</t>
  </si>
  <si>
    <t>Кількість/
Quantity</t>
  </si>
  <si>
    <t xml:space="preserve">Ціна, Євро
Price EUR </t>
  </si>
  <si>
    <t>Сума, Євро
Amount, EUR</t>
  </si>
  <si>
    <t>Lot 1/ Лот 1</t>
  </si>
  <si>
    <t>1.1</t>
  </si>
  <si>
    <t>шт./pc.</t>
  </si>
  <si>
    <r>
      <t>Всього до сплати</t>
    </r>
    <r>
      <rPr>
        <b/>
        <sz val="9"/>
        <color rgb="FFFF0000"/>
        <rFont val="Arial"/>
        <family val="2"/>
      </rPr>
      <t xml:space="preserve"> Лот 1</t>
    </r>
    <r>
      <rPr>
        <b/>
        <sz val="9"/>
        <color theme="1"/>
        <rFont val="Arial"/>
        <family val="2"/>
        <charset val="204"/>
      </rPr>
      <t xml:space="preserve"> / Amount to pay </t>
    </r>
    <r>
      <rPr>
        <b/>
        <sz val="9"/>
        <color rgb="FFFF0000"/>
        <rFont val="Arial"/>
        <family val="2"/>
      </rPr>
      <t>Lot 1</t>
    </r>
  </si>
  <si>
    <t>Lot 2 / Лот 2</t>
  </si>
  <si>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</si>
  <si>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t xml:space="preserve">Всього до сплати по всім лотам / Amount to pay for all lots </t>
  </si>
  <si>
    <t xml:space="preserve">*ціна за одиницю товару зазначається до другої цифри після коми / * prices per unit of the Goods are indicated with 2 digits after comma </t>
  </si>
  <si>
    <t>The price must include all applicable charges, to be paid, excluding VAT /
Ціна повинна включати всі відповідні збори, що підлягають сплаті, без ПДВ</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</si>
  <si>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</si>
  <si>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</si>
  <si>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</si>
  <si>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</si>
  <si>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</si>
  <si>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Загальні умови/ General conditions:</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</si>
  <si>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</si>
  <si>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</si>
  <si>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</si>
  <si>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</si>
  <si>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</si>
  <si>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</si>
  <si>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</si>
  <si>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</si>
  <si>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</si>
  <si>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</si>
  <si>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</si>
  <si>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</si>
  <si>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</si>
  <si>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</si>
  <si>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</si>
  <si>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</si>
  <si>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</si>
  <si>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</si>
  <si>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</si>
  <si>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Усі ціни включають усі відповідні збори та витрати, що підлягають оплаті Продавцем, включаючи, але не обмежуючись: ціну Товару, упаковку Товару, доставку товару до місця призначення адресною доставкою.</t>
  </si>
  <si>
    <t>All prices include all applicable charges and expenses to be paid by the Seller, that includes, but is not limited to: price of Goods, packaging of Goods, delivery of the goods to the destination place by address delivery.</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</si>
  <si>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</si>
  <si>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</si>
  <si>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</si>
  <si>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</si>
  <si>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</si>
  <si>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</si>
  <si>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</si>
  <si>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</si>
  <si>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7/ Annex 7</t>
  </si>
  <si>
    <t>Технічна пропозиція до тендеру №</t>
  </si>
  <si>
    <t>/Technical bid for Tender</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</si>
  <si>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</si>
  <si>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 xml:space="preserve">Пропозиція учасника
</t>
    </r>
    <r>
      <rPr>
        <i/>
        <sz val="11"/>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</si>
  <si>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11"/>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</si>
  <si>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</si>
  <si>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t>Lot 2/ Лот 2</t>
  </si>
  <si>
    <r>
      <t>Пропозиція дійсна до</t>
    </r>
    <r>
      <rPr>
        <sz val="10"/>
        <color theme="1"/>
        <rFont val="Arial"/>
        <family val="2"/>
      </rPr>
      <t xml:space="preserve"> / tender valid till</t>
    </r>
  </si>
  <si>
    <t xml:space="preserve">Термін постачання до /
deadline for delivery till </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</si>
  <si>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</si>
  <si>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</si>
  <si>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 xml:space="preserve">Запропонований Товар новий і не був у використанні. </t>
  </si>
  <si>
    <t>The proposed Goods are new and were not been used.</t>
  </si>
  <si>
    <t>Разом із поставкою надаються наступні документи:</t>
  </si>
  <si>
    <t xml:space="preserve">Documents required upon delivery: </t>
  </si>
  <si>
    <t xml:space="preserve">а) Рахунок-фактура 		
б) Видаткова накладана 		
в) Паспорт або сертифікат якості		
г) Інструкція користувача українською мовою		
д) Гарантійний талон, виданий виробником або постачальником		</t>
  </si>
  <si>
    <t xml:space="preserve">a) Invoice 		
b) Delivery note		
c) Passport or quality certificate 		
d) User manual in Ukrainian language		
e) Warranty card issued by the manufacturer or supplier.		</t>
  </si>
  <si>
    <t>Позиція № /  Position #</t>
  </si>
  <si>
    <t>№</t>
  </si>
  <si>
    <t>Delivery address</t>
  </si>
  <si>
    <t>Адреса доставки</t>
  </si>
  <si>
    <t>Кількість для постачання в шт. / Quantity for delivery, pcs</t>
  </si>
  <si>
    <t>1-K Klinkerna street, Poltava</t>
  </si>
  <si>
    <t>вул. Клінкерна, 1-К, Полтава</t>
  </si>
  <si>
    <t>35 M. Bashkirtseva street, Poltava</t>
  </si>
  <si>
    <t>вул. М. Башкірцевої, 35, Полтава</t>
  </si>
  <si>
    <t>37 M. Bashkirtseva street, Poltava</t>
  </si>
  <si>
    <t>вул. М. Башкірцевої, 37, Полтава</t>
  </si>
  <si>
    <t>79-a-T Nebesna Sotnia street, Poltava</t>
  </si>
  <si>
    <t>вул. Небесної сотні, 79-a-T, Полтава</t>
  </si>
  <si>
    <t>14 Raisy Kyrychenko street, Poltava</t>
  </si>
  <si>
    <t>вул. Раїси Кириченко, 14, Полтава</t>
  </si>
  <si>
    <t>Додаток 10 / Annex 10</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</si>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</sst>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EUR]"/>
    <numFmt numFmtId="166" formatCode="dd\.mm\.yyyy;@"/>
  </numFmts>
  <fonts count="93">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u/>
      <sz val="11"/>
      <color theme="1"/>
      <name val="Arial"/>
      <family val="2"/>
      <charset val="204"/>
    </font>
    <font>
      <b/>
      <sz val="9"/>
      <color theme="1"/>
      <name val="Arial"/>
      <family val="2"/>
    </font>
    <font>
      <i/>
      <sz val="9"/>
      <color theme="1"/>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i/>
      <sz val="11"/>
      <color theme="1"/>
      <name val="Arial"/>
      <family val="2"/>
    </font>
    <font>
      <sz val="10"/>
      <color theme="1"/>
      <name val="Arial"/>
      <charset val="204"/>
    </font>
    <font>
      <u/>
      <sz val="10"/>
      <color theme="10"/>
      <name val="Arial"/>
      <charset val="204"/>
    </font>
    <font>
      <b/>
      <sz val="9"/>
      <color theme="1"/>
      <name val="Arial"/>
      <charset val="204"/>
    </font>
    <font>
      <b/>
      <sz val="9"/>
      <color theme="1"/>
      <name val="Arial"/>
      <charset val="134"/>
    </font>
    <font>
      <sz val="9"/>
      <color theme="1"/>
      <name val="Arial"/>
      <charset val="134"/>
    </font>
    <font>
      <sz val="10"/>
      <color rgb="FFFF0000"/>
      <name val="Arial"/>
      <charset val="204"/>
    </font>
    <font>
      <sz val="9"/>
      <color theme="1" tint="4.9989318521683403E-2"/>
      <name val="Arial"/>
      <family val="2"/>
      <charset val="204"/>
    </font>
    <font>
      <b/>
      <sz val="10"/>
      <color theme="1"/>
      <name val="Arial"/>
      <charset val="204"/>
    </font>
    <font>
      <sz val="10"/>
      <color theme="1"/>
      <name val="Arial"/>
      <charset val="134"/>
    </font>
    <font>
      <b/>
      <sz val="8"/>
      <color theme="1"/>
      <name val="Arial"/>
      <charset val="204"/>
    </font>
    <font>
      <sz val="9"/>
      <color theme="1"/>
      <name val="Arial"/>
      <charset val="204"/>
    </font>
    <font>
      <b/>
      <sz val="9"/>
      <color rgb="FF000000"/>
      <name val="Arial"/>
    </font>
    <font>
      <sz val="9"/>
      <color rgb="FF000000"/>
      <name val="Arial"/>
    </font>
    <font>
      <sz val="9"/>
      <color rgb="FFFF0000"/>
      <name val="Arial"/>
    </font>
    <font>
      <sz val="9"/>
      <color theme="1"/>
      <name val="Arial"/>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1" applyNumberFormat="0" applyFill="0" applyAlignment="0" applyProtection="0"/>
    <xf numFmtId="0" fontId="22" fillId="7" borderId="0" applyNumberFormat="0" applyAlignment="0" applyProtection="0"/>
    <xf numFmtId="0" fontId="21" fillId="3" borderId="24" applyNumberFormat="0" applyProtection="0">
      <alignment horizontal="center" vertical="center" wrapText="1"/>
    </xf>
    <xf numFmtId="49" fontId="23" fillId="6" borderId="25">
      <alignment vertical="center" wrapText="1"/>
      <protection locked="0"/>
    </xf>
    <xf numFmtId="0" fontId="23" fillId="6" borderId="25" applyNumberFormat="0">
      <alignment vertical="center" shrinkToFit="1"/>
      <protection locked="0"/>
    </xf>
    <xf numFmtId="4" fontId="23" fillId="6" borderId="25">
      <alignment vertical="center" shrinkToFit="1"/>
      <protection locked="0"/>
    </xf>
    <xf numFmtId="164" fontId="19" fillId="0" borderId="26" applyFont="0" applyFill="0" applyAlignment="0" applyProtection="0"/>
    <xf numFmtId="0" fontId="19" fillId="0" borderId="26"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3" applyNumberFormat="0" applyAlignment="0" applyProtection="0"/>
    <xf numFmtId="0" fontId="28" fillId="0" borderId="22"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0" fillId="0" borderId="0"/>
    <xf numFmtId="0" fontId="10" fillId="0" borderId="0"/>
    <xf numFmtId="0" fontId="1" fillId="0" borderId="0"/>
    <xf numFmtId="0" fontId="38" fillId="0" borderId="0" applyNumberFormat="0" applyFill="0" applyBorder="0" applyAlignment="0" applyProtection="0"/>
    <xf numFmtId="0" fontId="78" fillId="0" borderId="0"/>
    <xf numFmtId="0" fontId="79" fillId="0" borderId="0" applyNumberFormat="0" applyFill="0" applyBorder="0" applyAlignment="0" applyProtection="0"/>
  </cellStyleXfs>
  <cellXfs count="431">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7" fillId="0" borderId="0" xfId="0" applyFont="1"/>
    <xf numFmtId="0" fontId="17" fillId="2" borderId="0" xfId="0" applyFont="1" applyFill="1"/>
    <xf numFmtId="0" fontId="17" fillId="2" borderId="0" xfId="0" applyFont="1" applyFill="1" applyAlignment="1">
      <alignment vertical="center"/>
    </xf>
    <xf numFmtId="0" fontId="17" fillId="0" borderId="0" xfId="0" applyFont="1" applyAlignment="1">
      <alignment horizontal="left" vertical="top"/>
    </xf>
    <xf numFmtId="0" fontId="17" fillId="2" borderId="0" xfId="0" applyFont="1" applyFill="1" applyAlignment="1">
      <alignment horizontal="left" vertical="top"/>
    </xf>
    <xf numFmtId="0" fontId="32" fillId="2" borderId="0" xfId="1" applyFont="1" applyFill="1" applyBorder="1" applyAlignment="1">
      <alignment vertical="center"/>
    </xf>
    <xf numFmtId="0" fontId="32" fillId="2" borderId="0" xfId="1" applyFont="1" applyFill="1" applyBorder="1" applyAlignment="1">
      <alignment vertical="center" wrapText="1"/>
    </xf>
    <xf numFmtId="0" fontId="31" fillId="2" borderId="0" xfId="1" applyFont="1" applyFill="1" applyBorder="1" applyAlignment="1">
      <alignment vertical="center" wrapText="1"/>
    </xf>
    <xf numFmtId="0" fontId="31" fillId="2" borderId="0" xfId="1" applyFont="1" applyFill="1" applyBorder="1" applyAlignment="1">
      <alignment vertical="center"/>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0" xfId="0" applyFont="1" applyBorder="1" applyAlignment="1">
      <alignment horizontal="left" vertical="top"/>
    </xf>
    <xf numFmtId="0" fontId="17" fillId="0" borderId="20" xfId="0" applyFont="1" applyBorder="1" applyAlignment="1">
      <alignment horizontal="left" vertical="top" wrapText="1"/>
    </xf>
    <xf numFmtId="0" fontId="13" fillId="0" borderId="20"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3" fillId="0" borderId="28" xfId="0" applyFont="1" applyBorder="1" applyAlignment="1">
      <alignment horizontal="left" vertical="top" wrapText="1"/>
    </xf>
    <xf numFmtId="0" fontId="33" fillId="0" borderId="29"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3" fillId="0" borderId="7" xfId="0" applyFont="1" applyBorder="1" applyAlignment="1">
      <alignment horizontal="left" vertical="top"/>
    </xf>
    <xf numFmtId="14" fontId="33"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6"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6" fillId="0" borderId="3" xfId="0" applyFont="1" applyBorder="1" applyAlignment="1">
      <alignment horizontal="center" vertical="top"/>
    </xf>
    <xf numFmtId="0" fontId="36"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40" fillId="0" borderId="7" xfId="0" applyFont="1" applyBorder="1" applyAlignment="1">
      <alignment horizontal="left" vertical="top" wrapText="1"/>
    </xf>
    <xf numFmtId="0" fontId="41" fillId="0" borderId="0" xfId="0" applyFont="1" applyAlignment="1">
      <alignment horizontal="center" vertical="center" wrapText="1"/>
    </xf>
    <xf numFmtId="0" fontId="43" fillId="0" borderId="0" xfId="0" applyFont="1" applyAlignment="1">
      <alignment wrapText="1"/>
    </xf>
    <xf numFmtId="0" fontId="43"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2" fillId="2" borderId="0" xfId="0" applyFont="1" applyFill="1" applyAlignment="1">
      <alignment wrapText="1"/>
    </xf>
    <xf numFmtId="0" fontId="0" fillId="2" borderId="0" xfId="0" applyFill="1" applyAlignment="1">
      <alignment horizontal="center" vertical="center"/>
    </xf>
    <xf numFmtId="0" fontId="44" fillId="2" borderId="0" xfId="0" applyFont="1" applyFill="1" applyAlignment="1">
      <alignment horizontal="right" vertical="center"/>
    </xf>
    <xf numFmtId="0" fontId="2" fillId="2" borderId="0" xfId="0" applyFont="1" applyFill="1" applyAlignment="1">
      <alignment horizontal="center" vertical="top"/>
    </xf>
    <xf numFmtId="0" fontId="44"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0" fillId="0" borderId="32" xfId="0" applyFont="1" applyBorder="1" applyAlignment="1">
      <alignment horizontal="center" vertical="center" wrapText="1"/>
    </xf>
    <xf numFmtId="0" fontId="50" fillId="0" borderId="33" xfId="0" applyFont="1" applyBorder="1" applyAlignment="1">
      <alignment horizontal="center" vertical="center" wrapText="1"/>
    </xf>
    <xf numFmtId="0" fontId="50" fillId="0" borderId="35" xfId="0" applyFont="1" applyBorder="1" applyAlignment="1">
      <alignment horizontal="center" vertical="center" wrapText="1"/>
    </xf>
    <xf numFmtId="0" fontId="0" fillId="0" borderId="0" xfId="0" applyAlignment="1">
      <alignment vertical="top"/>
    </xf>
    <xf numFmtId="0" fontId="54" fillId="2" borderId="0" xfId="0" applyFont="1" applyFill="1" applyAlignment="1">
      <alignment horizontal="center" vertical="center"/>
    </xf>
    <xf numFmtId="165" fontId="57" fillId="2" borderId="0" xfId="0" applyNumberFormat="1" applyFont="1" applyFill="1" applyAlignment="1">
      <alignment horizontal="center" vertical="center"/>
    </xf>
    <xf numFmtId="0" fontId="59"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28"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58" fillId="2" borderId="0" xfId="0" applyFont="1" applyFill="1" applyAlignment="1">
      <alignment horizontal="left" vertical="top" wrapText="1"/>
    </xf>
    <xf numFmtId="0" fontId="61"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8" fillId="0" borderId="1" xfId="0" applyFont="1" applyBorder="1" applyAlignment="1">
      <alignment horizontal="left" vertical="center" wrapText="1"/>
    </xf>
    <xf numFmtId="0" fontId="16" fillId="0" borderId="0" xfId="0" applyFont="1" applyAlignment="1">
      <alignment horizontal="left" wrapText="1"/>
    </xf>
    <xf numFmtId="0" fontId="57" fillId="2" borderId="0" xfId="0" applyFont="1" applyFill="1" applyAlignment="1">
      <alignment horizontal="center" vertical="top" wrapText="1"/>
    </xf>
    <xf numFmtId="0" fontId="61" fillId="0" borderId="1" xfId="0" quotePrefix="1" applyFont="1" applyBorder="1" applyAlignment="1">
      <alignment horizontal="center" vertical="center" wrapText="1"/>
    </xf>
    <xf numFmtId="0" fontId="61"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19"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2"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3" fillId="0" borderId="7" xfId="0" applyFont="1" applyBorder="1" applyAlignment="1">
      <alignment vertical="center" wrapText="1"/>
    </xf>
    <xf numFmtId="0" fontId="33" fillId="0" borderId="0" xfId="0" applyFont="1" applyAlignment="1">
      <alignment horizontal="right" vertical="top"/>
    </xf>
    <xf numFmtId="49" fontId="33"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0" xfId="0" applyFont="1" applyFill="1" applyBorder="1" applyAlignment="1">
      <alignment horizontal="left" vertical="top" wrapText="1"/>
    </xf>
    <xf numFmtId="0" fontId="20" fillId="2" borderId="20"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19"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18" fillId="2" borderId="0" xfId="0" applyFont="1" applyFill="1" applyAlignment="1">
      <alignment horizontal="left" vertical="center"/>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1"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3"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2"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2" fillId="2" borderId="0" xfId="0" applyFont="1" applyFill="1" applyAlignment="1">
      <alignment wrapText="1"/>
    </xf>
    <xf numFmtId="0" fontId="72"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3" fillId="0" borderId="41" xfId="0" applyFont="1" applyBorder="1" applyAlignment="1">
      <alignment horizontal="justify" vertical="center" wrapText="1"/>
    </xf>
    <xf numFmtId="0" fontId="73" fillId="0" borderId="42" xfId="0" applyFont="1" applyBorder="1" applyAlignment="1">
      <alignment horizontal="justify" vertical="center" wrapText="1"/>
    </xf>
    <xf numFmtId="0" fontId="73" fillId="0" borderId="53" xfId="0" applyFont="1" applyBorder="1" applyAlignment="1">
      <alignment horizontal="justify" vertical="center" wrapText="1"/>
    </xf>
    <xf numFmtId="0" fontId="76" fillId="2" borderId="7" xfId="0" applyFont="1" applyFill="1" applyBorder="1" applyAlignment="1">
      <alignment vertical="top" wrapText="1"/>
    </xf>
    <xf numFmtId="0" fontId="0" fillId="2" borderId="54" xfId="0" applyFill="1" applyBorder="1"/>
    <xf numFmtId="0" fontId="10" fillId="2" borderId="6" xfId="0" applyFont="1" applyFill="1" applyBorder="1" applyAlignment="1">
      <alignment horizontal="justify" vertical="center" wrapText="1"/>
    </xf>
    <xf numFmtId="0" fontId="74"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76" fillId="2" borderId="10" xfId="0" applyFont="1" applyFill="1" applyBorder="1" applyAlignment="1">
      <alignment vertical="top" wrapText="1"/>
    </xf>
    <xf numFmtId="0" fontId="0" fillId="2" borderId="15" xfId="0" applyFill="1" applyBorder="1"/>
    <xf numFmtId="0" fontId="73" fillId="2" borderId="0" xfId="0" applyFont="1" applyFill="1" applyAlignment="1">
      <alignment horizontal="justify" vertical="center" wrapText="1"/>
    </xf>
    <xf numFmtId="0" fontId="13" fillId="2" borderId="27" xfId="0" applyFont="1" applyFill="1" applyBorder="1" applyAlignment="1">
      <alignment vertical="top"/>
    </xf>
    <xf numFmtId="0" fontId="13" fillId="2" borderId="19" xfId="0" applyFont="1" applyFill="1" applyBorder="1" applyAlignment="1">
      <alignment vertical="top"/>
    </xf>
    <xf numFmtId="0" fontId="14" fillId="2" borderId="10" xfId="0" applyFont="1" applyFill="1" applyBorder="1" applyAlignment="1">
      <alignment horizontal="left" vertical="top"/>
    </xf>
    <xf numFmtId="0" fontId="42" fillId="2" borderId="0" xfId="0" applyFont="1" applyFill="1"/>
    <xf numFmtId="0" fontId="14" fillId="2" borderId="20" xfId="0" applyFont="1" applyFill="1" applyBorder="1" applyAlignment="1">
      <alignment horizontal="left" vertical="top" wrapText="1"/>
    </xf>
    <xf numFmtId="0" fontId="20" fillId="2" borderId="0" xfId="0" applyFont="1" applyFill="1" applyAlignment="1">
      <alignment wrapText="1"/>
    </xf>
    <xf numFmtId="49" fontId="57" fillId="0" borderId="19" xfId="0" applyNumberFormat="1" applyFont="1" applyBorder="1" applyAlignment="1">
      <alignment horizontal="center" vertical="center" wrapText="1"/>
    </xf>
    <xf numFmtId="4" fontId="2" fillId="0" borderId="1" xfId="0" applyNumberFormat="1" applyFont="1" applyBorder="1" applyAlignment="1" applyProtection="1">
      <alignment horizontal="center" vertical="center" wrapText="1"/>
      <protection locked="0"/>
    </xf>
    <xf numFmtId="1" fontId="5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57" fillId="2" borderId="20" xfId="0" applyNumberFormat="1" applyFont="1" applyFill="1" applyBorder="1" applyAlignment="1">
      <alignment horizontal="center" vertical="center" wrapText="1"/>
    </xf>
    <xf numFmtId="4" fontId="69" fillId="0" borderId="33" xfId="0" applyNumberFormat="1" applyFont="1" applyBorder="1" applyAlignment="1">
      <alignment horizontal="center" vertical="center" wrapText="1"/>
    </xf>
    <xf numFmtId="4" fontId="69" fillId="0" borderId="53" xfId="0" applyNumberFormat="1" applyFont="1" applyBorder="1" applyAlignment="1">
      <alignment horizontal="center"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3" fillId="2" borderId="27" xfId="0" quotePrefix="1" applyFont="1" applyFill="1" applyBorder="1" applyAlignment="1">
      <alignment horizontal="center" vertical="center" wrapText="1"/>
    </xf>
    <xf numFmtId="0" fontId="0" fillId="2" borderId="0" xfId="0" applyFill="1" applyAlignment="1">
      <alignment vertical="center"/>
    </xf>
    <xf numFmtId="0" fontId="2" fillId="2" borderId="35" xfId="0" applyFont="1" applyFill="1" applyBorder="1" applyAlignment="1">
      <alignment horizontal="center" vertical="center"/>
    </xf>
    <xf numFmtId="14" fontId="2" fillId="2" borderId="0" xfId="0" applyNumberFormat="1" applyFont="1" applyFill="1" applyAlignment="1">
      <alignment horizontal="center" vertical="center"/>
    </xf>
    <xf numFmtId="0" fontId="61" fillId="2" borderId="1" xfId="0" applyFont="1" applyFill="1" applyBorder="1" applyAlignment="1">
      <alignment horizontal="center" vertical="center" wrapText="1"/>
    </xf>
    <xf numFmtId="49" fontId="58" fillId="0" borderId="1" xfId="0" applyNumberFormat="1" applyFont="1" applyBorder="1" applyAlignment="1">
      <alignment horizontal="left" vertical="center" wrapText="1"/>
    </xf>
    <xf numFmtId="0" fontId="16" fillId="2" borderId="0" xfId="0" applyFont="1" applyFill="1" applyAlignment="1">
      <alignment horizontal="center" wrapText="1"/>
    </xf>
    <xf numFmtId="0" fontId="58" fillId="0" borderId="11" xfId="0" applyFont="1" applyBorder="1" applyAlignment="1">
      <alignment horizontal="left" vertical="center" wrapText="1"/>
    </xf>
    <xf numFmtId="49" fontId="58" fillId="0" borderId="11" xfId="0" applyNumberFormat="1" applyFont="1" applyBorder="1" applyAlignment="1">
      <alignment horizontal="left" vertical="center" wrapText="1"/>
    </xf>
    <xf numFmtId="0" fontId="61" fillId="0" borderId="1" xfId="0" quotePrefix="1" applyFont="1" applyBorder="1" applyAlignment="1">
      <alignment horizontal="left" vertical="center" wrapText="1"/>
    </xf>
    <xf numFmtId="0" fontId="62" fillId="2" borderId="1" xfId="0" applyFont="1" applyFill="1" applyBorder="1" applyAlignment="1">
      <alignment horizontal="left" vertical="center" wrapText="1"/>
    </xf>
    <xf numFmtId="4" fontId="17" fillId="0" borderId="55" xfId="0" applyNumberFormat="1" applyFont="1" applyBorder="1" applyAlignment="1" applyProtection="1">
      <alignment horizontal="left" vertical="top"/>
      <protection locked="0"/>
    </xf>
    <xf numFmtId="1" fontId="17" fillId="0" borderId="55" xfId="0" applyNumberFormat="1" applyFont="1" applyBorder="1" applyAlignment="1">
      <alignment horizontal="center" vertical="top"/>
    </xf>
    <xf numFmtId="4" fontId="55" fillId="2" borderId="52" xfId="0" applyNumberFormat="1" applyFont="1" applyFill="1" applyBorder="1" applyAlignment="1">
      <alignment horizontal="center" vertical="center" wrapText="1"/>
    </xf>
    <xf numFmtId="4" fontId="55" fillId="2" borderId="14" xfId="0" applyNumberFormat="1" applyFont="1" applyFill="1" applyBorder="1" applyAlignment="1">
      <alignment horizontal="center" vertical="center"/>
    </xf>
    <xf numFmtId="0" fontId="13" fillId="0" borderId="60" xfId="0" applyFont="1" applyBorder="1" applyAlignment="1">
      <alignment horizontal="center" vertical="top" wrapText="1"/>
    </xf>
    <xf numFmtId="0" fontId="13" fillId="0" borderId="60"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37" xfId="6" applyFont="1" applyBorder="1" applyAlignment="1">
      <alignment horizontal="center" vertical="center" wrapText="1"/>
    </xf>
    <xf numFmtId="0" fontId="13" fillId="0" borderId="57"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59" xfId="0" applyFont="1" applyBorder="1" applyAlignment="1">
      <alignment horizontal="center" vertical="center" wrapText="1"/>
    </xf>
    <xf numFmtId="49" fontId="18" fillId="0" borderId="62" xfId="0" applyNumberFormat="1" applyFont="1" applyBorder="1" applyAlignment="1">
      <alignment horizontal="center" vertical="top"/>
    </xf>
    <xf numFmtId="4" fontId="17" fillId="0" borderId="63" xfId="0" applyNumberFormat="1" applyFont="1" applyBorder="1" applyAlignment="1" applyProtection="1">
      <alignment horizontal="left" vertical="top"/>
      <protection locked="0"/>
    </xf>
    <xf numFmtId="0" fontId="78" fillId="0" borderId="0" xfId="40" applyAlignment="1">
      <alignment horizontal="left" vertical="top" wrapText="1"/>
    </xf>
    <xf numFmtId="0" fontId="78" fillId="0" borderId="0" xfId="40" applyAlignment="1">
      <alignment horizontal="left" vertical="top"/>
    </xf>
    <xf numFmtId="0" fontId="78" fillId="0" borderId="0" xfId="40"/>
    <xf numFmtId="0" fontId="80" fillId="2" borderId="37" xfId="40" applyFont="1" applyFill="1" applyBorder="1" applyAlignment="1">
      <alignment horizontal="center" vertical="center" wrapText="1"/>
    </xf>
    <xf numFmtId="0" fontId="80" fillId="0" borderId="37" xfId="40" applyFont="1" applyBorder="1" applyAlignment="1">
      <alignment horizontal="center" vertical="center" wrapText="1"/>
    </xf>
    <xf numFmtId="0" fontId="80" fillId="0" borderId="1" xfId="40" applyFont="1" applyBorder="1" applyAlignment="1">
      <alignment horizontal="center" vertical="center" wrapText="1"/>
    </xf>
    <xf numFmtId="0" fontId="80" fillId="2" borderId="1" xfId="40" applyFont="1" applyFill="1" applyBorder="1" applyAlignment="1">
      <alignment horizontal="center" vertical="center" wrapText="1"/>
    </xf>
    <xf numFmtId="0" fontId="78" fillId="0" borderId="0" xfId="40" applyAlignment="1">
      <alignment horizontal="center" vertical="center"/>
    </xf>
    <xf numFmtId="0" fontId="80" fillId="0" borderId="1" xfId="40" applyFont="1" applyBorder="1" applyAlignment="1">
      <alignment horizontal="left" vertical="top" wrapText="1"/>
    </xf>
    <xf numFmtId="0" fontId="82" fillId="2" borderId="1" xfId="40" applyFont="1" applyFill="1" applyBorder="1" applyAlignment="1">
      <alignment horizontal="left" vertical="top" wrapText="1"/>
    </xf>
    <xf numFmtId="0" fontId="80" fillId="0" borderId="1" xfId="40" applyFont="1" applyBorder="1" applyAlignment="1">
      <alignment horizontal="center" vertical="top" wrapText="1"/>
    </xf>
    <xf numFmtId="0" fontId="83" fillId="0" borderId="0" xfId="40" applyFont="1" applyAlignment="1">
      <alignment horizontal="left"/>
    </xf>
    <xf numFmtId="0" fontId="58" fillId="2" borderId="1" xfId="40" applyFont="1" applyFill="1" applyBorder="1" applyAlignment="1">
      <alignment horizontal="left" vertical="top" wrapText="1"/>
    </xf>
    <xf numFmtId="49" fontId="18" fillId="0" borderId="1" xfId="0" applyNumberFormat="1" applyFont="1" applyBorder="1" applyAlignment="1">
      <alignment horizontal="center" vertical="top"/>
    </xf>
    <xf numFmtId="4" fontId="17" fillId="0" borderId="1" xfId="0" applyNumberFormat="1" applyFont="1" applyBorder="1" applyAlignment="1" applyProtection="1">
      <alignment horizontal="left" vertical="top"/>
      <protection locked="0"/>
    </xf>
    <xf numFmtId="0" fontId="54" fillId="0" borderId="37" xfId="40" applyFont="1" applyBorder="1" applyAlignment="1">
      <alignment horizontal="left" vertical="top" wrapText="1"/>
    </xf>
    <xf numFmtId="0" fontId="54" fillId="0" borderId="1" xfId="40" applyFont="1" applyBorder="1" applyAlignment="1">
      <alignment horizontal="left" vertical="top" wrapText="1"/>
    </xf>
    <xf numFmtId="0" fontId="20" fillId="0" borderId="0" xfId="0" applyFont="1" applyAlignment="1">
      <alignment horizontal="center" vertical="center" wrapText="1"/>
    </xf>
    <xf numFmtId="0" fontId="85" fillId="0" borderId="0" xfId="2" applyFont="1" applyAlignment="1">
      <alignment vertical="top"/>
    </xf>
    <xf numFmtId="0" fontId="0" fillId="0" borderId="0" xfId="2" applyFont="1" applyAlignment="1">
      <alignment vertical="top"/>
    </xf>
    <xf numFmtId="49" fontId="85" fillId="0" borderId="1" xfId="0" applyNumberFormat="1" applyFont="1" applyBorder="1" applyAlignment="1">
      <alignment horizontal="center" vertical="center"/>
    </xf>
    <xf numFmtId="0" fontId="0" fillId="0" borderId="1" xfId="2" applyFont="1" applyBorder="1" applyAlignment="1">
      <alignment horizontal="center" vertical="top" wrapText="1"/>
    </xf>
    <xf numFmtId="0" fontId="88" fillId="0" borderId="1" xfId="3" applyFont="1" applyBorder="1" applyAlignment="1">
      <alignment vertical="top" wrapText="1"/>
    </xf>
    <xf numFmtId="0" fontId="6" fillId="0" borderId="1" xfId="3" applyBorder="1" applyAlignment="1">
      <alignment horizontal="center" vertical="top" wrapText="1"/>
    </xf>
    <xf numFmtId="0" fontId="6" fillId="0" borderId="0" xfId="3" applyAlignment="1">
      <alignment vertical="top"/>
    </xf>
    <xf numFmtId="0" fontId="0" fillId="0" borderId="0" xfId="2" applyFont="1" applyAlignment="1">
      <alignment vertical="top" wrapText="1"/>
    </xf>
    <xf numFmtId="0" fontId="85" fillId="2" borderId="1" xfId="0" applyFont="1" applyFill="1" applyBorder="1" applyAlignment="1">
      <alignment horizontal="center" vertical="top"/>
    </xf>
    <xf numFmtId="0" fontId="0" fillId="0" borderId="0" xfId="0" applyAlignment="1">
      <alignment horizontal="left"/>
    </xf>
    <xf numFmtId="0" fontId="6" fillId="0" borderId="1" xfId="3" applyBorder="1" applyAlignment="1">
      <alignment horizontal="center" vertical="center" wrapText="1"/>
    </xf>
    <xf numFmtId="0" fontId="6" fillId="0" borderId="1" xfId="3" applyBorder="1" applyAlignment="1">
      <alignment horizontal="center" vertical="center"/>
    </xf>
    <xf numFmtId="0" fontId="0" fillId="0" borderId="1" xfId="0" applyBorder="1" applyAlignment="1">
      <alignment horizontal="center" vertical="center"/>
    </xf>
    <xf numFmtId="0" fontId="37" fillId="2" borderId="0" xfId="1" applyFont="1" applyFill="1" applyBorder="1" applyAlignment="1">
      <alignment horizontal="center" vertical="top" wrapText="1"/>
    </xf>
    <xf numFmtId="0" fontId="37" fillId="2" borderId="7" xfId="1" applyFont="1" applyFill="1" applyBorder="1" applyAlignment="1">
      <alignment horizontal="center" vertical="top" wrapText="1"/>
    </xf>
    <xf numFmtId="0" fontId="18" fillId="0" borderId="0" xfId="0" applyFont="1" applyAlignment="1">
      <alignment horizontal="left" vertical="center"/>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1" fillId="2" borderId="0" xfId="1" applyFont="1" applyFill="1" applyBorder="1" applyAlignment="1">
      <alignment horizontal="left" vertical="top" wrapText="1"/>
    </xf>
    <xf numFmtId="0" fontId="31" fillId="2" borderId="7" xfId="1" applyFont="1" applyFill="1" applyBorder="1" applyAlignment="1">
      <alignment horizontal="left" vertical="top" wrapText="1"/>
    </xf>
    <xf numFmtId="0" fontId="31" fillId="2" borderId="0" xfId="1" applyFont="1" applyFill="1" applyBorder="1" applyAlignment="1">
      <alignment horizontal="left" vertical="top"/>
    </xf>
    <xf numFmtId="0" fontId="31" fillId="2" borderId="7" xfId="1" applyFont="1" applyFill="1" applyBorder="1" applyAlignment="1">
      <alignment horizontal="left" vertical="top"/>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14" fontId="14" fillId="2" borderId="0" xfId="0" applyNumberFormat="1" applyFont="1" applyFill="1" applyAlignment="1">
      <alignment horizontal="center" vertical="top" wrapText="1"/>
    </xf>
    <xf numFmtId="0" fontId="14" fillId="2" borderId="7" xfId="0" applyFont="1" applyFill="1" applyBorder="1" applyAlignment="1">
      <alignment horizontal="center" vertical="top" wrapText="1"/>
    </xf>
    <xf numFmtId="14" fontId="20" fillId="2" borderId="0" xfId="0" applyNumberFormat="1" applyFont="1" applyFill="1" applyAlignment="1">
      <alignment horizontal="center" vertical="top" wrapText="1"/>
    </xf>
    <xf numFmtId="0" fontId="20" fillId="2" borderId="7" xfId="0" applyFont="1" applyFill="1" applyBorder="1" applyAlignment="1">
      <alignment horizontal="center" vertical="top" wrapText="1"/>
    </xf>
    <xf numFmtId="0" fontId="18" fillId="0" borderId="0" xfId="0" applyFont="1" applyAlignment="1">
      <alignment horizontal="left" vertical="center" wrapText="1"/>
    </xf>
    <xf numFmtId="0" fontId="35" fillId="0" borderId="0" xfId="1" applyFont="1" applyBorder="1" applyAlignment="1">
      <alignment horizontal="center" vertical="top"/>
    </xf>
    <xf numFmtId="0" fontId="33" fillId="0" borderId="7" xfId="0" applyFont="1" applyBorder="1" applyAlignment="1">
      <alignment horizontal="center" vertical="top"/>
    </xf>
    <xf numFmtId="0" fontId="20" fillId="2" borderId="0" xfId="0" applyFont="1" applyFill="1" applyAlignment="1">
      <alignment horizontal="center"/>
    </xf>
    <xf numFmtId="0" fontId="20" fillId="2" borderId="7" xfId="0" applyFont="1" applyFill="1" applyBorder="1" applyAlignment="1">
      <alignment horizontal="center"/>
    </xf>
    <xf numFmtId="0" fontId="17" fillId="0" borderId="0" xfId="0" applyFont="1" applyAlignment="1">
      <alignment horizontal="center"/>
    </xf>
    <xf numFmtId="0" fontId="17" fillId="0" borderId="7" xfId="0" applyFont="1" applyBorder="1" applyAlignment="1">
      <alignment horizontal="center"/>
    </xf>
    <xf numFmtId="0" fontId="34" fillId="0" borderId="0" xfId="0" applyFont="1" applyAlignment="1">
      <alignment horizontal="center" vertical="top"/>
    </xf>
    <xf numFmtId="0" fontId="34" fillId="0" borderId="7" xfId="0" applyFont="1" applyBorder="1" applyAlignment="1">
      <alignment horizontal="center" vertical="top"/>
    </xf>
    <xf numFmtId="0" fontId="17" fillId="2" borderId="0" xfId="0" applyFont="1" applyFill="1" applyAlignment="1">
      <alignment horizontal="center"/>
    </xf>
    <xf numFmtId="0" fontId="17" fillId="2" borderId="7" xfId="0" applyFont="1" applyFill="1" applyBorder="1" applyAlignment="1">
      <alignment horizontal="center"/>
    </xf>
    <xf numFmtId="0" fontId="78" fillId="0" borderId="0" xfId="40" applyAlignment="1">
      <alignment horizontal="center" vertical="top"/>
    </xf>
    <xf numFmtId="0" fontId="78" fillId="0" borderId="21" xfId="40" applyBorder="1" applyAlignment="1">
      <alignment horizontal="center" vertical="top"/>
    </xf>
    <xf numFmtId="0" fontId="59" fillId="2" borderId="0" xfId="0" applyFont="1" applyFill="1" applyAlignment="1">
      <alignment horizontal="left" vertical="center"/>
    </xf>
    <xf numFmtId="0" fontId="70" fillId="2" borderId="0" xfId="0" applyFont="1" applyFill="1" applyAlignment="1">
      <alignment horizontal="left" vertical="center" wrapText="1"/>
    </xf>
    <xf numFmtId="0" fontId="70" fillId="2" borderId="0" xfId="0" applyFont="1" applyFill="1" applyAlignment="1">
      <alignment horizontal="left" vertical="center"/>
    </xf>
    <xf numFmtId="0" fontId="54" fillId="0" borderId="38" xfId="0" applyFont="1" applyBorder="1" applyAlignment="1">
      <alignment horizontal="center" vertical="center"/>
    </xf>
    <xf numFmtId="0" fontId="54" fillId="0" borderId="39" xfId="0" applyFont="1" applyBorder="1" applyAlignment="1">
      <alignment horizontal="center" vertical="center"/>
    </xf>
    <xf numFmtId="0" fontId="54" fillId="0" borderId="40" xfId="0" applyFont="1" applyBorder="1" applyAlignment="1">
      <alignment horizontal="center" vertical="center"/>
    </xf>
    <xf numFmtId="0" fontId="0" fillId="2" borderId="0" xfId="0" applyFill="1" applyAlignment="1">
      <alignment horizontal="left" vertical="top"/>
    </xf>
    <xf numFmtId="0" fontId="44" fillId="2" borderId="0" xfId="0" applyFont="1" applyFill="1" applyAlignment="1">
      <alignment horizontal="right" vertical="center"/>
    </xf>
    <xf numFmtId="0" fontId="44" fillId="2" borderId="0" xfId="0" applyFont="1" applyFill="1" applyAlignment="1">
      <alignment horizontal="right"/>
    </xf>
    <xf numFmtId="0" fontId="0" fillId="2" borderId="0" xfId="0" applyFill="1" applyAlignment="1">
      <alignment horizontal="right"/>
    </xf>
    <xf numFmtId="0" fontId="45" fillId="2" borderId="0" xfId="0" applyFont="1" applyFill="1" applyAlignment="1">
      <alignment horizontal="left"/>
    </xf>
    <xf numFmtId="0" fontId="46" fillId="2" borderId="0" xfId="0" applyFont="1" applyFill="1" applyAlignment="1">
      <alignment horizontal="right"/>
    </xf>
    <xf numFmtId="0" fontId="47" fillId="2" borderId="9" xfId="0" applyFont="1" applyFill="1" applyBorder="1" applyAlignment="1">
      <alignment horizontal="left" vertical="center" wrapText="1"/>
    </xf>
    <xf numFmtId="0" fontId="48" fillId="2" borderId="0" xfId="0" applyFont="1" applyFill="1" applyAlignment="1">
      <alignment horizontal="center" vertical="center" wrapText="1"/>
    </xf>
    <xf numFmtId="0" fontId="49" fillId="2" borderId="0" xfId="0" applyFont="1" applyFill="1" applyAlignment="1">
      <alignment horizontal="center" vertical="center" wrapText="1"/>
    </xf>
    <xf numFmtId="0" fontId="56" fillId="8" borderId="27" xfId="0" applyFont="1" applyFill="1" applyBorder="1" applyAlignment="1">
      <alignment horizontal="center" vertical="top" wrapText="1"/>
    </xf>
    <xf numFmtId="0" fontId="16" fillId="0" borderId="28" xfId="0" applyFont="1" applyBorder="1" applyAlignment="1">
      <alignment horizontal="center" vertical="top" wrapText="1"/>
    </xf>
    <xf numFmtId="0" fontId="16" fillId="0" borderId="29" xfId="0" applyFont="1" applyBorder="1" applyAlignment="1">
      <alignment horizontal="center" vertical="top" wrapText="1"/>
    </xf>
    <xf numFmtId="0" fontId="54" fillId="0" borderId="51" xfId="0" applyFont="1" applyBorder="1" applyAlignment="1">
      <alignment horizontal="center" vertical="center" wrapText="1"/>
    </xf>
    <xf numFmtId="0" fontId="54" fillId="0" borderId="34" xfId="0" applyFont="1" applyBorder="1" applyAlignment="1">
      <alignment horizontal="center" vertical="center" wrapText="1"/>
    </xf>
    <xf numFmtId="0" fontId="61" fillId="0" borderId="16" xfId="0" applyFont="1" applyBorder="1" applyAlignment="1">
      <alignment horizontal="left" vertical="center" wrapText="1"/>
    </xf>
    <xf numFmtId="0" fontId="61" fillId="0" borderId="2" xfId="0" applyFont="1" applyBorder="1" applyAlignment="1">
      <alignment horizontal="left" vertical="center" wrapText="1"/>
    </xf>
    <xf numFmtId="0" fontId="61" fillId="0" borderId="18" xfId="0" applyFont="1" applyBorder="1" applyAlignment="1">
      <alignment horizontal="left" vertical="center" wrapText="1"/>
    </xf>
    <xf numFmtId="0" fontId="12" fillId="9" borderId="38" xfId="0" applyFont="1" applyFill="1" applyBorder="1" applyAlignment="1">
      <alignment horizontal="center" vertical="center"/>
    </xf>
    <xf numFmtId="0" fontId="12" fillId="9" borderId="39" xfId="0" applyFont="1" applyFill="1" applyBorder="1" applyAlignment="1">
      <alignment horizontal="center" vertical="center"/>
    </xf>
    <xf numFmtId="0" fontId="12" fillId="9" borderId="40" xfId="0" applyFont="1" applyFill="1" applyBorder="1" applyAlignment="1">
      <alignment horizontal="center" vertical="center"/>
    </xf>
    <xf numFmtId="0" fontId="61" fillId="0" borderId="16" xfId="0" quotePrefix="1" applyFont="1" applyBorder="1" applyAlignment="1">
      <alignment horizontal="left" vertical="center" wrapText="1"/>
    </xf>
    <xf numFmtId="0" fontId="61" fillId="0" borderId="2" xfId="0" quotePrefix="1" applyFont="1" applyBorder="1" applyAlignment="1">
      <alignment horizontal="left" vertical="center" wrapText="1"/>
    </xf>
    <xf numFmtId="0" fontId="61" fillId="0" borderId="18" xfId="0" quotePrefix="1" applyFont="1" applyBorder="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9" fontId="2" fillId="0" borderId="36" xfId="0" applyNumberFormat="1" applyFont="1" applyBorder="1" applyAlignment="1">
      <alignment horizontal="left" vertical="center" wrapText="1"/>
    </xf>
    <xf numFmtId="9" fontId="2" fillId="0" borderId="45" xfId="0" applyNumberFormat="1" applyFont="1" applyBorder="1" applyAlignment="1">
      <alignment horizontal="left" vertical="center" wrapText="1"/>
    </xf>
    <xf numFmtId="9" fontId="2" fillId="0" borderId="46" xfId="0" applyNumberFormat="1" applyFont="1" applyBorder="1" applyAlignment="1">
      <alignment horizontal="left" vertical="center" wrapText="1"/>
    </xf>
    <xf numFmtId="0" fontId="2" fillId="0" borderId="4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Border="1" applyAlignment="1">
      <alignment horizontal="left" vertical="center" wrapText="1"/>
    </xf>
    <xf numFmtId="0" fontId="2" fillId="0" borderId="2" xfId="0" applyFont="1" applyBorder="1" applyAlignment="1">
      <alignment horizontal="left" vertical="center" wrapText="1"/>
    </xf>
    <xf numFmtId="0" fontId="2" fillId="0" borderId="48" xfId="0" applyFont="1" applyBorder="1" applyAlignment="1">
      <alignment horizontal="left" vertical="center" wrapText="1"/>
    </xf>
    <xf numFmtId="0" fontId="63" fillId="2" borderId="28" xfId="0" quotePrefix="1" applyFont="1" applyFill="1" applyBorder="1" applyAlignment="1">
      <alignment horizontal="left" vertical="top" wrapText="1"/>
    </xf>
    <xf numFmtId="0" fontId="63" fillId="2" borderId="28" xfId="0" quotePrefix="1" applyFont="1" applyFill="1" applyBorder="1" applyAlignment="1">
      <alignment vertical="top" wrapText="1"/>
    </xf>
    <xf numFmtId="0" fontId="63" fillId="2" borderId="29" xfId="0" quotePrefix="1" applyFont="1" applyFill="1" applyBorder="1" applyAlignment="1">
      <alignment vertical="top" wrapText="1"/>
    </xf>
    <xf numFmtId="0" fontId="50" fillId="0" borderId="51" xfId="0" applyFont="1" applyBorder="1" applyAlignment="1">
      <alignment horizontal="left" vertical="top" wrapText="1"/>
    </xf>
    <xf numFmtId="0" fontId="64" fillId="0" borderId="34" xfId="0" applyFont="1" applyBorder="1" applyAlignment="1">
      <alignment horizontal="left" vertical="top" wrapText="1"/>
    </xf>
    <xf numFmtId="0" fontId="50" fillId="0" borderId="34" xfId="0" applyFont="1" applyBorder="1" applyAlignment="1">
      <alignment horizontal="left" vertical="top" wrapText="1"/>
    </xf>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0"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1" xfId="0" applyNumberFormat="1" applyFont="1" applyBorder="1" applyAlignment="1" applyProtection="1">
      <alignment horizontal="center" vertical="center"/>
      <protection locked="0"/>
    </xf>
    <xf numFmtId="4" fontId="2" fillId="0" borderId="17" xfId="0" applyNumberFormat="1" applyFont="1" applyBorder="1" applyAlignment="1" applyProtection="1">
      <alignment horizontal="center" vertical="center"/>
      <protection locked="0"/>
    </xf>
    <xf numFmtId="4" fontId="2" fillId="0" borderId="21" xfId="0" applyNumberFormat="1" applyFont="1" applyBorder="1" applyAlignment="1" applyProtection="1">
      <alignment horizontal="center" vertical="center"/>
      <protection locked="0"/>
    </xf>
    <xf numFmtId="0" fontId="47" fillId="2" borderId="0" xfId="0" applyFont="1" applyFill="1" applyAlignment="1">
      <alignment horizontal="right"/>
    </xf>
    <xf numFmtId="0" fontId="62" fillId="2" borderId="56" xfId="0" applyFont="1" applyFill="1" applyBorder="1" applyAlignment="1">
      <alignment horizontal="left" vertical="center" wrapText="1"/>
    </xf>
    <xf numFmtId="0" fontId="62" fillId="2" borderId="49" xfId="0" applyFont="1" applyFill="1" applyBorder="1" applyAlignment="1">
      <alignment horizontal="left" vertical="center" wrapText="1"/>
    </xf>
    <xf numFmtId="0" fontId="62" fillId="2" borderId="50" xfId="0" applyFont="1" applyFill="1" applyBorder="1" applyAlignment="1">
      <alignment horizontal="left" vertical="center" wrapText="1"/>
    </xf>
    <xf numFmtId="0" fontId="61" fillId="2" borderId="56" xfId="0" applyFont="1" applyFill="1" applyBorder="1" applyAlignment="1">
      <alignment horizontal="left" vertical="center" wrapText="1"/>
    </xf>
    <xf numFmtId="0" fontId="61" fillId="2" borderId="49" xfId="0" applyFont="1" applyFill="1" applyBorder="1" applyAlignment="1">
      <alignment horizontal="left" vertical="center" wrapText="1"/>
    </xf>
    <xf numFmtId="0" fontId="61" fillId="2" borderId="50" xfId="0" applyFont="1" applyFill="1" applyBorder="1" applyAlignment="1">
      <alignment horizontal="left" vertical="center" wrapText="1"/>
    </xf>
    <xf numFmtId="0" fontId="54" fillId="0" borderId="38" xfId="0" applyFont="1" applyBorder="1" applyAlignment="1">
      <alignment horizontal="center" vertical="center" wrapText="1"/>
    </xf>
    <xf numFmtId="0" fontId="54" fillId="0" borderId="39" xfId="0" applyFont="1" applyBorder="1" applyAlignment="1">
      <alignment horizontal="center" vertical="center" wrapText="1"/>
    </xf>
    <xf numFmtId="0" fontId="54" fillId="0" borderId="40" xfId="0" applyFont="1" applyBorder="1" applyAlignment="1">
      <alignment horizontal="center" vertical="center" wrapText="1"/>
    </xf>
    <xf numFmtId="0" fontId="15" fillId="8" borderId="3" xfId="0" applyFont="1" applyFill="1" applyBorder="1" applyAlignment="1">
      <alignment horizontal="center" vertical="top"/>
    </xf>
    <xf numFmtId="0" fontId="18" fillId="0" borderId="4" xfId="0" applyFont="1" applyBorder="1" applyAlignment="1">
      <alignment horizontal="center" vertical="top"/>
    </xf>
    <xf numFmtId="0" fontId="18" fillId="0" borderId="5" xfId="0" applyFont="1" applyBorder="1" applyAlignment="1">
      <alignment horizontal="center" vertical="top"/>
    </xf>
    <xf numFmtId="0" fontId="44" fillId="2" borderId="0" xfId="0" applyFont="1" applyFill="1" applyAlignment="1">
      <alignment horizontal="right" wrapText="1"/>
    </xf>
    <xf numFmtId="0" fontId="0" fillId="2" borderId="0" xfId="0" applyFill="1" applyAlignment="1">
      <alignment horizontal="right" wrapText="1"/>
    </xf>
    <xf numFmtId="0" fontId="65" fillId="2" borderId="0" xfId="0" applyFont="1" applyFill="1" applyAlignment="1">
      <alignment horizontal="right"/>
    </xf>
    <xf numFmtId="0" fontId="48" fillId="0" borderId="38" xfId="0" applyFont="1" applyBorder="1" applyAlignment="1">
      <alignment horizontal="center" vertical="center" wrapText="1"/>
    </xf>
    <xf numFmtId="0" fontId="49" fillId="0" borderId="39" xfId="0" applyFont="1" applyBorder="1" applyAlignment="1">
      <alignment horizontal="center" vertical="center" wrapText="1"/>
    </xf>
    <xf numFmtId="0" fontId="49" fillId="0" borderId="40" xfId="0" applyFont="1" applyBorder="1" applyAlignment="1">
      <alignment horizontal="center" vertical="center" wrapText="1"/>
    </xf>
    <xf numFmtId="0" fontId="2" fillId="2" borderId="21" xfId="0" applyFont="1" applyFill="1" applyBorder="1" applyAlignment="1">
      <alignment horizontal="center"/>
    </xf>
    <xf numFmtId="0" fontId="57" fillId="2" borderId="0" xfId="0" applyFont="1" applyFill="1" applyAlignment="1">
      <alignment horizontal="center" vertical="top" wrapText="1"/>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2" fillId="0" borderId="3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56" fillId="0" borderId="38" xfId="0" applyFont="1" applyBorder="1" applyAlignment="1">
      <alignment horizontal="left" vertical="center" wrapText="1"/>
    </xf>
    <xf numFmtId="0" fontId="56" fillId="0" borderId="39" xfId="0" applyFont="1" applyBorder="1" applyAlignment="1">
      <alignment horizontal="left" vertical="center" wrapText="1"/>
    </xf>
    <xf numFmtId="0" fontId="56" fillId="0" borderId="40" xfId="0" applyFont="1" applyBorder="1" applyAlignment="1">
      <alignment horizontal="left" vertical="center" wrapText="1"/>
    </xf>
    <xf numFmtId="0" fontId="68" fillId="2" borderId="55" xfId="0" applyFont="1" applyFill="1" applyBorder="1" applyAlignment="1">
      <alignment horizontal="left" vertical="top" wrapText="1"/>
    </xf>
    <xf numFmtId="0" fontId="62" fillId="2" borderId="55" xfId="0" applyFont="1" applyFill="1" applyBorder="1" applyAlignment="1">
      <alignment horizontal="left" vertical="top" wrapText="1"/>
    </xf>
    <xf numFmtId="0" fontId="68" fillId="2" borderId="55" xfId="0" applyFont="1" applyFill="1" applyBorder="1" applyAlignment="1">
      <alignment vertical="top" wrapText="1"/>
    </xf>
    <xf numFmtId="0" fontId="62" fillId="2" borderId="55" xfId="0" applyFont="1" applyFill="1" applyBorder="1" applyAlignment="1">
      <alignment vertical="top" wrapText="1"/>
    </xf>
    <xf numFmtId="0" fontId="2" fillId="0" borderId="49" xfId="0" applyFont="1" applyBorder="1" applyAlignment="1">
      <alignment horizontal="center" vertical="center" wrapText="1"/>
    </xf>
    <xf numFmtId="0" fontId="66" fillId="10" borderId="43" xfId="0" applyFont="1" applyFill="1" applyBorder="1" applyAlignment="1">
      <alignment horizontal="center" vertical="top" wrapText="1"/>
    </xf>
    <xf numFmtId="0" fontId="66" fillId="10" borderId="45" xfId="0" applyFont="1" applyFill="1" applyBorder="1" applyAlignment="1">
      <alignment horizontal="center" vertical="top" wrapText="1"/>
    </xf>
    <xf numFmtId="0" fontId="66" fillId="10" borderId="46" xfId="0" applyFont="1" applyFill="1" applyBorder="1" applyAlignment="1">
      <alignment horizontal="center" vertical="top" wrapText="1"/>
    </xf>
    <xf numFmtId="0" fontId="61" fillId="2" borderId="16" xfId="0" applyFont="1" applyFill="1" applyBorder="1" applyAlignment="1">
      <alignment horizontal="left" vertical="top" wrapText="1"/>
    </xf>
    <xf numFmtId="0" fontId="61" fillId="2" borderId="2" xfId="0" applyFont="1" applyFill="1" applyBorder="1" applyAlignment="1">
      <alignment horizontal="left" vertical="top" wrapText="1"/>
    </xf>
    <xf numFmtId="0" fontId="61" fillId="2" borderId="18" xfId="0" applyFont="1" applyFill="1" applyBorder="1" applyAlignment="1">
      <alignment horizontal="left" vertical="top" wrapText="1"/>
    </xf>
    <xf numFmtId="0" fontId="61" fillId="2" borderId="1" xfId="0" applyFont="1" applyFill="1" applyBorder="1" applyAlignment="1">
      <alignment horizontal="left" vertical="top" wrapText="1"/>
    </xf>
    <xf numFmtId="0" fontId="61" fillId="0" borderId="16" xfId="0" quotePrefix="1" applyFont="1" applyBorder="1" applyAlignment="1">
      <alignment horizontal="left" vertical="top" wrapText="1"/>
    </xf>
    <xf numFmtId="0" fontId="61" fillId="0" borderId="2" xfId="0" quotePrefix="1" applyFont="1" applyBorder="1" applyAlignment="1">
      <alignment horizontal="left" vertical="top" wrapText="1"/>
    </xf>
    <xf numFmtId="0" fontId="61" fillId="0" borderId="18" xfId="0" quotePrefix="1" applyFont="1" applyBorder="1" applyAlignment="1">
      <alignment horizontal="left" vertical="top" wrapText="1"/>
    </xf>
    <xf numFmtId="0" fontId="61" fillId="0" borderId="1" xfId="0" applyFont="1" applyBorder="1" applyAlignment="1">
      <alignment horizontal="left" vertical="top" wrapText="1"/>
    </xf>
    <xf numFmtId="0" fontId="61" fillId="0" borderId="13" xfId="0" quotePrefix="1" applyFont="1" applyBorder="1" applyAlignment="1">
      <alignment horizontal="left" vertical="top" wrapText="1"/>
    </xf>
    <xf numFmtId="0" fontId="61" fillId="0" borderId="17" xfId="0" quotePrefix="1" applyFont="1" applyBorder="1" applyAlignment="1">
      <alignment horizontal="left" vertical="top" wrapText="1"/>
    </xf>
    <xf numFmtId="0" fontId="61" fillId="0" borderId="30" xfId="0" quotePrefix="1" applyFont="1" applyBorder="1" applyAlignment="1">
      <alignment horizontal="left" vertical="top" wrapText="1"/>
    </xf>
    <xf numFmtId="0" fontId="61" fillId="0" borderId="13" xfId="0" applyFont="1" applyBorder="1" applyAlignment="1">
      <alignment horizontal="left" vertical="top" wrapText="1"/>
    </xf>
    <xf numFmtId="0" fontId="61" fillId="0" borderId="17" xfId="0" applyFont="1" applyBorder="1" applyAlignment="1">
      <alignment horizontal="left" vertical="top" wrapText="1"/>
    </xf>
    <xf numFmtId="0" fontId="61" fillId="0" borderId="30" xfId="0" applyFont="1" applyBorder="1" applyAlignment="1">
      <alignment horizontal="left" vertical="top" wrapText="1"/>
    </xf>
    <xf numFmtId="0" fontId="61" fillId="2" borderId="55" xfId="0" quotePrefix="1" applyFont="1" applyFill="1" applyBorder="1" applyAlignment="1">
      <alignment horizontal="center" vertical="center" wrapText="1"/>
    </xf>
    <xf numFmtId="0" fontId="67" fillId="2" borderId="55" xfId="0" quotePrefix="1" applyFont="1" applyFill="1" applyBorder="1" applyAlignment="1">
      <alignment horizontal="center" vertical="center" wrapText="1"/>
    </xf>
    <xf numFmtId="0" fontId="67" fillId="2" borderId="55" xfId="0" applyFont="1" applyFill="1" applyBorder="1" applyAlignment="1">
      <alignment horizontal="center" vertical="top" wrapText="1"/>
    </xf>
    <xf numFmtId="0" fontId="47" fillId="0" borderId="0" xfId="0" applyFont="1" applyAlignment="1">
      <alignment horizontal="right"/>
    </xf>
    <xf numFmtId="0" fontId="49" fillId="0" borderId="0" xfId="0" applyFont="1" applyAlignment="1">
      <alignment horizontal="center" vertical="center" wrapText="1"/>
    </xf>
    <xf numFmtId="0" fontId="61" fillId="2" borderId="21" xfId="0" quotePrefix="1" applyFont="1" applyFill="1" applyBorder="1" applyAlignment="1">
      <alignment horizontal="left" vertical="top" wrapText="1"/>
    </xf>
    <xf numFmtId="0" fontId="61"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87" fillId="0" borderId="1" xfId="2" applyFont="1" applyBorder="1" applyAlignment="1">
      <alignment horizontal="center" vertical="top" wrapText="1"/>
    </xf>
    <xf numFmtId="0" fontId="0" fillId="0" borderId="0" xfId="0" applyAlignment="1">
      <alignment horizontal="left"/>
    </xf>
    <xf numFmtId="0" fontId="86" fillId="0" borderId="0" xfId="2" applyFont="1" applyAlignment="1">
      <alignment horizontal="center" vertical="top"/>
    </xf>
    <xf numFmtId="0" fontId="85" fillId="0" borderId="1" xfId="2" applyFont="1" applyBorder="1" applyAlignment="1">
      <alignment horizontal="center" vertical="top" wrapText="1"/>
    </xf>
    <xf numFmtId="0" fontId="80" fillId="0" borderId="1" xfId="2" applyFont="1" applyBorder="1" applyAlignment="1">
      <alignment horizontal="center" vertical="center" wrapText="1"/>
    </xf>
    <xf numFmtId="0" fontId="80" fillId="0" borderId="1" xfId="3" applyFont="1" applyBorder="1" applyAlignment="1">
      <alignment horizontal="center" vertical="center" wrapText="1"/>
    </xf>
    <xf numFmtId="0" fontId="73" fillId="2" borderId="6" xfId="0" applyFont="1" applyFill="1" applyBorder="1" applyAlignment="1">
      <alignment horizontal="left" vertical="center" wrapText="1"/>
    </xf>
    <xf numFmtId="0" fontId="76"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3" fillId="0" borderId="41" xfId="0" applyFont="1" applyBorder="1" applyAlignment="1">
      <alignment horizontal="justify" vertical="center" wrapText="1"/>
    </xf>
    <xf numFmtId="0" fontId="73" fillId="0" borderId="42" xfId="0" applyFont="1" applyBorder="1" applyAlignment="1">
      <alignment horizontal="justify" vertical="center" wrapText="1"/>
    </xf>
    <xf numFmtId="0" fontId="75" fillId="2" borderId="6" xfId="0" applyFont="1" applyFill="1" applyBorder="1" applyAlignment="1">
      <alignment horizontal="left" vertical="center" wrapText="1"/>
    </xf>
    <xf numFmtId="0" fontId="75"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92" fillId="2" borderId="1" xfId="40" applyFont="1" applyFill="1" applyBorder="1" applyAlignment="1">
      <alignment horizontal="left" vertical="top" wrapText="1"/>
    </xf>
    <xf numFmtId="0" fontId="64" fillId="0" borderId="34" xfId="0" applyFont="1" applyBorder="1" applyAlignment="1"/>
    <xf numFmtId="0" fontId="64" fillId="0" borderId="52" xfId="0" applyFont="1" applyBorder="1" applyAlignment="1"/>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Hyperlink 5" xfId="41" xr:uid="{13FD263A-655A-427E-83B6-37CDF9D47D20}"/>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FCC17CAB-6183-4EED-AF45-FB8A7335817A}"/>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Users/burlak_iry/AppData/Local/Microsoft/Windows/INetCache/Content.Outlook/42EYY0ZT/Request%20for%20materials%20and%20equipment_Gas%20Generator_%20(1).xlsx" TargetMode="External"/><Relationship Id="rId2" Type="http://schemas.openxmlformats.org/officeDocument/2006/relationships/externalLinkPath" Target="file:///C:\Users\burlak_iry\AppData\Local\Microsoft\Windows\INetCache\Content.Outlook\42EYY0ZT\Request%20for%20materials%20and%20equipment_Gas%20Generator_%20(1).xlsx" TargetMode="External"/><Relationship Id="rId1" Type="http://schemas.openxmlformats.org/officeDocument/2006/relationships/externalLinkPath" Target="/Users/burlak_iry/AppData/Local/Microsoft/Windows/INetCache/Content.Outlook/42EYY0ZT/Request%20for%20materials%20and%20equipment_Gas%20Generator_%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Delivery route_Lot 1"/>
      <sheetName val="MR screenshots"/>
      <sheetName val="Delivery Plan"/>
      <sheetName val="Additional informing"/>
      <sheetName val="Short list"/>
      <sheetName val="General conditions"/>
      <sheetName val="Dropdown menu"/>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8"/>
  <sheetViews>
    <sheetView topLeftCell="A42" zoomScale="80" zoomScaleNormal="80" workbookViewId="0">
      <selection activeCell="B45" sqref="B45"/>
    </sheetView>
  </sheetViews>
  <sheetFormatPr defaultRowHeight="14.45"/>
  <cols>
    <col min="1" max="1" width="3.5703125" style="12" customWidth="1"/>
    <col min="2" max="3" width="69.42578125" style="11" customWidth="1"/>
    <col min="4" max="4" width="44.42578125" style="54" customWidth="1"/>
    <col min="5" max="5" width="20.85546875" style="11" customWidth="1"/>
  </cols>
  <sheetData>
    <row r="1" spans="1:4">
      <c r="A1" s="76"/>
      <c r="B1" s="143" t="s">
        <v>0</v>
      </c>
      <c r="C1" s="144" t="s">
        <v>1</v>
      </c>
    </row>
    <row r="2" spans="1:4">
      <c r="A2" s="27"/>
      <c r="B2" s="289">
        <v>7000010649</v>
      </c>
      <c r="C2" s="290"/>
      <c r="D2" s="55"/>
    </row>
    <row r="3" spans="1:4" ht="5.45" customHeight="1">
      <c r="A3" s="27"/>
      <c r="C3" s="21"/>
    </row>
    <row r="4" spans="1:4">
      <c r="A4" s="27"/>
      <c r="B4" s="145" t="s">
        <v>2</v>
      </c>
      <c r="C4" s="20" t="s">
        <v>3</v>
      </c>
    </row>
    <row r="5" spans="1:4">
      <c r="A5" s="27"/>
      <c r="B5" s="289" t="s">
        <v>4</v>
      </c>
      <c r="C5" s="290"/>
      <c r="D5" s="55"/>
    </row>
    <row r="6" spans="1:4" ht="5.45" customHeight="1">
      <c r="A6" s="27"/>
      <c r="C6" s="21"/>
    </row>
    <row r="7" spans="1:4">
      <c r="A7" s="27"/>
      <c r="B7" s="145" t="s">
        <v>5</v>
      </c>
      <c r="C7" s="20" t="s">
        <v>6</v>
      </c>
    </row>
    <row r="8" spans="1:4">
      <c r="A8" s="27"/>
      <c r="B8" s="289">
        <v>10026070</v>
      </c>
      <c r="C8" s="290"/>
      <c r="D8" s="55"/>
    </row>
    <row r="9" spans="1:4" ht="14.45" customHeight="1">
      <c r="A9" s="27"/>
      <c r="C9" s="21"/>
    </row>
    <row r="10" spans="1:4">
      <c r="A10" s="27"/>
      <c r="B10" s="145" t="s">
        <v>7</v>
      </c>
      <c r="C10" s="20" t="s">
        <v>8</v>
      </c>
    </row>
    <row r="11" spans="1:4">
      <c r="A11" s="27"/>
      <c r="B11" s="291" t="s">
        <v>9</v>
      </c>
      <c r="C11" s="292"/>
    </row>
    <row r="12" spans="1:4" ht="5.45" customHeight="1">
      <c r="A12" s="27"/>
      <c r="B12" s="146"/>
      <c r="C12" s="22"/>
    </row>
    <row r="13" spans="1:4">
      <c r="A13" s="27"/>
      <c r="B13" s="145" t="s">
        <v>10</v>
      </c>
      <c r="C13" s="20" t="s">
        <v>11</v>
      </c>
    </row>
    <row r="14" spans="1:4">
      <c r="A14" s="27"/>
      <c r="B14" s="289" t="s">
        <v>12</v>
      </c>
      <c r="C14" s="290"/>
      <c r="D14" s="142"/>
    </row>
    <row r="15" spans="1:4">
      <c r="A15" s="27"/>
      <c r="B15" s="145" t="s">
        <v>13</v>
      </c>
      <c r="C15" s="20" t="s">
        <v>14</v>
      </c>
    </row>
    <row r="16" spans="1:4">
      <c r="A16" s="27"/>
      <c r="B16" s="295" t="s">
        <v>15</v>
      </c>
      <c r="C16" s="296"/>
    </row>
    <row r="17" spans="1:5" ht="20.100000000000001">
      <c r="A17" s="27"/>
      <c r="B17" s="293" t="s">
        <v>16</v>
      </c>
      <c r="C17" s="294"/>
    </row>
    <row r="18" spans="1:5" ht="20.100000000000001" customHeight="1">
      <c r="A18" s="27"/>
      <c r="B18" s="14" t="s">
        <v>17</v>
      </c>
      <c r="C18" s="23" t="s">
        <v>18</v>
      </c>
    </row>
    <row r="19" spans="1:5" ht="89.1" customHeight="1">
      <c r="A19" s="27"/>
      <c r="B19" s="24" t="s">
        <v>19</v>
      </c>
      <c r="C19" s="68" t="s">
        <v>20</v>
      </c>
    </row>
    <row r="20" spans="1:5" ht="32.450000000000003" customHeight="1" thickBot="1">
      <c r="A20" s="77"/>
      <c r="B20" s="59" t="s">
        <v>21</v>
      </c>
      <c r="C20" s="150" t="s">
        <v>22</v>
      </c>
    </row>
    <row r="21" spans="1:5" ht="27.95">
      <c r="A21" s="27"/>
      <c r="B21" s="164" t="s">
        <v>23</v>
      </c>
      <c r="C21" s="147" t="s">
        <v>24</v>
      </c>
      <c r="D21" s="56"/>
    </row>
    <row r="22" spans="1:5" ht="20.45" customHeight="1">
      <c r="A22" s="27"/>
      <c r="B22" s="287" t="s">
        <v>25</v>
      </c>
      <c r="C22" s="288"/>
    </row>
    <row r="23" spans="1:5" ht="15.6" customHeight="1">
      <c r="A23" s="27"/>
      <c r="B23" s="148" t="s">
        <v>26</v>
      </c>
      <c r="C23" s="46" t="s">
        <v>27</v>
      </c>
    </row>
    <row r="24" spans="1:5" ht="17.45" customHeight="1">
      <c r="A24" s="27"/>
      <c r="B24" s="149" t="s">
        <v>28</v>
      </c>
      <c r="C24" s="47">
        <v>46168</v>
      </c>
    </row>
    <row r="25" spans="1:5">
      <c r="A25" s="27"/>
      <c r="B25" s="26" t="s">
        <v>29</v>
      </c>
      <c r="C25" s="23" t="s">
        <v>30</v>
      </c>
    </row>
    <row r="26" spans="1:5" ht="15" thickBot="1">
      <c r="A26" s="77"/>
      <c r="B26" s="48" t="s">
        <v>31</v>
      </c>
      <c r="C26" s="199">
        <f>B2</f>
        <v>7000010649</v>
      </c>
    </row>
    <row r="27" spans="1:5" s="6" customFormat="1" ht="27.95">
      <c r="A27" s="76"/>
      <c r="B27" s="72" t="s">
        <v>32</v>
      </c>
      <c r="C27" s="73" t="s">
        <v>33</v>
      </c>
      <c r="D27" s="75"/>
      <c r="E27" s="12"/>
    </row>
    <row r="28" spans="1:5" s="6" customFormat="1">
      <c r="A28" s="27"/>
      <c r="B28" s="267" t="s">
        <v>34</v>
      </c>
      <c r="C28" s="268"/>
      <c r="D28" s="57"/>
      <c r="E28" s="12"/>
    </row>
    <row r="29" spans="1:5" s="6" customFormat="1" ht="45.6" customHeight="1" thickBot="1">
      <c r="A29" s="77"/>
      <c r="B29" s="59" t="s">
        <v>35</v>
      </c>
      <c r="C29" s="74" t="s">
        <v>36</v>
      </c>
      <c r="D29" s="57"/>
      <c r="E29" s="12"/>
    </row>
    <row r="30" spans="1:5" ht="87.6" customHeight="1">
      <c r="A30" s="27"/>
      <c r="B30" s="24" t="s">
        <v>37</v>
      </c>
      <c r="C30" s="25" t="s">
        <v>38</v>
      </c>
    </row>
    <row r="31" spans="1:5" ht="27.95">
      <c r="A31" s="27"/>
      <c r="B31" s="24" t="s">
        <v>39</v>
      </c>
      <c r="C31" s="141" t="s">
        <v>40</v>
      </c>
      <c r="D31" s="55"/>
    </row>
    <row r="32" spans="1:5" ht="28.5" thickBot="1">
      <c r="A32" s="27"/>
      <c r="B32" s="24" t="s">
        <v>41</v>
      </c>
      <c r="C32" s="25" t="s">
        <v>42</v>
      </c>
    </row>
    <row r="33" spans="1:6" s="6" customFormat="1" ht="5.0999999999999996" customHeight="1" thickBot="1">
      <c r="A33" s="27"/>
      <c r="B33" s="15"/>
      <c r="C33" s="28"/>
      <c r="D33" s="57"/>
      <c r="E33" s="12"/>
    </row>
    <row r="34" spans="1:6" ht="32.1" customHeight="1">
      <c r="A34" s="197"/>
      <c r="B34" s="40" t="s">
        <v>43</v>
      </c>
      <c r="C34" s="41" t="s">
        <v>44</v>
      </c>
    </row>
    <row r="35" spans="1:6">
      <c r="A35" s="198">
        <v>1</v>
      </c>
      <c r="B35" s="32" t="s">
        <v>45</v>
      </c>
      <c r="C35" s="35" t="s">
        <v>46</v>
      </c>
    </row>
    <row r="36" spans="1:6" ht="98.1">
      <c r="A36" s="198"/>
      <c r="B36" s="33" t="s">
        <v>47</v>
      </c>
      <c r="C36" s="36" t="s">
        <v>48</v>
      </c>
    </row>
    <row r="37" spans="1:6" ht="98.1">
      <c r="A37" s="198"/>
      <c r="B37" s="33" t="s">
        <v>49</v>
      </c>
      <c r="C37" s="151" t="s">
        <v>50</v>
      </c>
    </row>
    <row r="38" spans="1:6" ht="191.1" customHeight="1">
      <c r="A38" s="198"/>
      <c r="B38" s="33" t="s">
        <v>51</v>
      </c>
      <c r="C38" s="36" t="s">
        <v>52</v>
      </c>
      <c r="D38" s="78"/>
      <c r="E38" s="79"/>
      <c r="F38" s="75"/>
    </row>
    <row r="39" spans="1:6" ht="140.1">
      <c r="A39" s="198"/>
      <c r="B39" s="33" t="s">
        <v>53</v>
      </c>
      <c r="C39" s="36" t="s">
        <v>54</v>
      </c>
      <c r="D39" s="78"/>
      <c r="E39" s="79"/>
      <c r="F39" s="75"/>
    </row>
    <row r="40" spans="1:6" s="6" customFormat="1" ht="34.5" customHeight="1">
      <c r="A40" s="198"/>
      <c r="B40" s="33" t="s">
        <v>55</v>
      </c>
      <c r="C40" s="151" t="s">
        <v>56</v>
      </c>
      <c r="D40" s="75"/>
      <c r="E40" s="200"/>
      <c r="F40" s="75"/>
    </row>
    <row r="41" spans="1:6" ht="42">
      <c r="A41" s="198">
        <v>2</v>
      </c>
      <c r="B41" s="34" t="s">
        <v>57</v>
      </c>
      <c r="C41" s="37" t="s">
        <v>58</v>
      </c>
    </row>
    <row r="42" spans="1:6" s="182" customFormat="1" ht="48" customHeight="1">
      <c r="A42" s="135" t="s">
        <v>59</v>
      </c>
      <c r="B42" s="140" t="s">
        <v>60</v>
      </c>
      <c r="C42" s="201" t="s">
        <v>61</v>
      </c>
      <c r="D42" s="75"/>
      <c r="E42" s="202"/>
    </row>
    <row r="43" spans="1:6" s="138" customFormat="1" ht="74.45" customHeight="1">
      <c r="A43" s="135" t="s">
        <v>62</v>
      </c>
      <c r="B43" s="153" t="s">
        <v>63</v>
      </c>
      <c r="C43" s="152" t="s">
        <v>64</v>
      </c>
      <c r="D43" s="136"/>
      <c r="E43" s="137"/>
    </row>
    <row r="44" spans="1:6" s="138" customFormat="1" ht="72.95" customHeight="1">
      <c r="A44" s="135" t="s">
        <v>65</v>
      </c>
      <c r="B44" s="140" t="s">
        <v>66</v>
      </c>
      <c r="C44" s="152" t="s">
        <v>67</v>
      </c>
      <c r="D44" s="139"/>
      <c r="E44" s="137"/>
    </row>
    <row r="45" spans="1:6" s="138" customFormat="1" ht="47.45" customHeight="1">
      <c r="A45" s="135" t="s">
        <v>68</v>
      </c>
      <c r="B45" s="153" t="s">
        <v>69</v>
      </c>
      <c r="C45" s="152" t="s">
        <v>70</v>
      </c>
      <c r="D45" s="253"/>
      <c r="E45" s="137" t="s">
        <v>71</v>
      </c>
    </row>
    <row r="46" spans="1:6" s="6" customFormat="1" ht="42">
      <c r="A46" s="154" t="s">
        <v>72</v>
      </c>
      <c r="B46" s="33" t="s">
        <v>73</v>
      </c>
      <c r="C46" s="151" t="s">
        <v>74</v>
      </c>
      <c r="D46" s="75"/>
      <c r="E46" s="12"/>
    </row>
    <row r="47" spans="1:6" ht="31.5" customHeight="1">
      <c r="A47" s="27"/>
      <c r="B47" s="24" t="s">
        <v>75</v>
      </c>
      <c r="C47" s="25" t="s">
        <v>76</v>
      </c>
    </row>
    <row r="48" spans="1:6" s="6" customFormat="1">
      <c r="A48" s="27"/>
      <c r="B48" s="282">
        <f>C24-4</f>
        <v>46164</v>
      </c>
      <c r="C48" s="283"/>
      <c r="D48" s="75"/>
      <c r="E48" s="12"/>
    </row>
    <row r="49" spans="1:8">
      <c r="A49" s="27"/>
      <c r="B49" s="26" t="s">
        <v>77</v>
      </c>
      <c r="C49" s="23" t="s">
        <v>78</v>
      </c>
    </row>
    <row r="50" spans="1:8">
      <c r="A50" s="27"/>
      <c r="B50" s="280" t="s">
        <v>34</v>
      </c>
      <c r="C50" s="281"/>
    </row>
    <row r="51" spans="1:8" ht="28.5" thickBot="1">
      <c r="A51" s="77"/>
      <c r="B51" s="29" t="s">
        <v>79</v>
      </c>
      <c r="C51" s="30" t="s">
        <v>80</v>
      </c>
    </row>
    <row r="52" spans="1:8" ht="16.5" customHeight="1">
      <c r="A52" s="76"/>
      <c r="B52" s="31" t="s">
        <v>81</v>
      </c>
      <c r="C52" s="39" t="s">
        <v>82</v>
      </c>
    </row>
    <row r="53" spans="1:8" ht="17.100000000000001" customHeight="1">
      <c r="A53" s="27"/>
      <c r="B53" s="24" t="s">
        <v>83</v>
      </c>
      <c r="C53" s="25" t="s">
        <v>84</v>
      </c>
    </row>
    <row r="54" spans="1:8" s="6" customFormat="1" ht="17.100000000000001" customHeight="1">
      <c r="A54" s="27"/>
      <c r="B54" s="284">
        <f>C24+30</f>
        <v>46198</v>
      </c>
      <c r="C54" s="285"/>
      <c r="D54" s="75"/>
      <c r="E54" s="12"/>
    </row>
    <row r="55" spans="1:8" s="6" customFormat="1" ht="30.95" customHeight="1">
      <c r="A55" s="27"/>
      <c r="B55" s="15" t="s">
        <v>85</v>
      </c>
      <c r="C55" s="141" t="s">
        <v>86</v>
      </c>
      <c r="D55" s="57"/>
      <c r="E55" s="12"/>
    </row>
    <row r="56" spans="1:8" s="6" customFormat="1" ht="17.100000000000001" customHeight="1" thickBot="1">
      <c r="A56" s="27"/>
      <c r="B56" s="284">
        <f>C24+30</f>
        <v>46198</v>
      </c>
      <c r="C56" s="285"/>
      <c r="D56" s="75"/>
      <c r="E56" s="12"/>
    </row>
    <row r="57" spans="1:8" ht="69.95">
      <c r="A57" s="76"/>
      <c r="B57" s="42" t="s">
        <v>87</v>
      </c>
      <c r="C57" s="38" t="s">
        <v>88</v>
      </c>
      <c r="D57" s="286"/>
    </row>
    <row r="58" spans="1:8" ht="27.95">
      <c r="A58" s="27"/>
      <c r="B58" s="24" t="s">
        <v>89</v>
      </c>
      <c r="C58" s="25" t="s">
        <v>90</v>
      </c>
      <c r="D58" s="286"/>
    </row>
    <row r="59" spans="1:8" s="6" customFormat="1">
      <c r="A59" s="27"/>
      <c r="B59" s="15" t="s">
        <v>91</v>
      </c>
      <c r="C59" s="28" t="s">
        <v>92</v>
      </c>
      <c r="D59" s="286"/>
      <c r="E59" s="13"/>
      <c r="F59" s="1"/>
      <c r="G59" s="2"/>
      <c r="H59" s="1"/>
    </row>
    <row r="60" spans="1:8" s="6" customFormat="1">
      <c r="A60" s="27"/>
      <c r="B60" s="270" t="s">
        <v>93</v>
      </c>
      <c r="C60" s="271"/>
      <c r="D60" s="286"/>
      <c r="E60" s="16"/>
      <c r="F60" s="7"/>
      <c r="G60" s="7"/>
      <c r="H60" s="7"/>
    </row>
    <row r="61" spans="1:8" s="6" customFormat="1">
      <c r="A61" s="27"/>
      <c r="B61" s="272" t="s">
        <v>94</v>
      </c>
      <c r="C61" s="273"/>
      <c r="D61" s="286"/>
      <c r="E61" s="17"/>
      <c r="F61" s="8"/>
      <c r="G61" s="8"/>
      <c r="H61" s="8"/>
    </row>
    <row r="62" spans="1:8" s="6" customFormat="1">
      <c r="A62" s="27"/>
      <c r="B62" s="274" t="s">
        <v>95</v>
      </c>
      <c r="C62" s="275"/>
      <c r="D62" s="286"/>
      <c r="E62" s="18"/>
      <c r="F62" s="9"/>
      <c r="G62" s="9"/>
      <c r="H62" s="9"/>
    </row>
    <row r="63" spans="1:8" s="6" customFormat="1">
      <c r="A63" s="27"/>
      <c r="B63" s="276" t="s">
        <v>96</v>
      </c>
      <c r="C63" s="277"/>
      <c r="D63" s="286"/>
      <c r="E63" s="19"/>
      <c r="F63" s="10"/>
      <c r="G63" s="10"/>
      <c r="H63" s="10"/>
    </row>
    <row r="64" spans="1:8" s="6" customFormat="1">
      <c r="A64" s="27"/>
      <c r="B64" s="270" t="s">
        <v>97</v>
      </c>
      <c r="C64" s="271"/>
      <c r="D64" s="286"/>
      <c r="E64" s="16"/>
      <c r="F64" s="7"/>
      <c r="G64" s="7"/>
      <c r="H64" s="7"/>
    </row>
    <row r="65" spans="1:8" s="6" customFormat="1">
      <c r="A65" s="27"/>
      <c r="B65" s="276" t="s">
        <v>98</v>
      </c>
      <c r="C65" s="277"/>
      <c r="D65" s="286"/>
      <c r="E65" s="19"/>
      <c r="F65" s="10"/>
      <c r="G65" s="10"/>
      <c r="H65" s="10"/>
    </row>
    <row r="66" spans="1:8" ht="71.45" customHeight="1">
      <c r="A66" s="27"/>
      <c r="B66" s="24" t="s">
        <v>99</v>
      </c>
      <c r="C66" s="157" t="s">
        <v>100</v>
      </c>
    </row>
    <row r="67" spans="1:8" ht="27.95">
      <c r="A67" s="27"/>
      <c r="B67" s="24" t="s">
        <v>101</v>
      </c>
      <c r="C67" s="157" t="s">
        <v>102</v>
      </c>
    </row>
    <row r="68" spans="1:8" ht="23.45" customHeight="1">
      <c r="A68" s="27"/>
      <c r="B68" s="278" t="s">
        <v>103</v>
      </c>
      <c r="C68" s="279"/>
    </row>
    <row r="69" spans="1:8" ht="21" customHeight="1" thickBot="1">
      <c r="A69" s="27"/>
      <c r="B69" s="14" t="s">
        <v>104</v>
      </c>
      <c r="C69" s="23" t="s">
        <v>105</v>
      </c>
    </row>
    <row r="70" spans="1:8" ht="30.95" customHeight="1" thickBot="1">
      <c r="A70" s="76"/>
      <c r="B70" s="42" t="s">
        <v>106</v>
      </c>
      <c r="C70" s="38" t="s">
        <v>107</v>
      </c>
    </row>
    <row r="71" spans="1:8">
      <c r="A71" s="76"/>
      <c r="B71" s="44" t="s">
        <v>108</v>
      </c>
      <c r="C71" s="39" t="s">
        <v>109</v>
      </c>
    </row>
    <row r="72" spans="1:8" ht="42">
      <c r="A72" s="155">
        <v>1</v>
      </c>
      <c r="B72" s="24" t="s">
        <v>110</v>
      </c>
      <c r="C72" s="25" t="s">
        <v>111</v>
      </c>
      <c r="D72" s="269"/>
    </row>
    <row r="73" spans="1:8" ht="48.6" customHeight="1">
      <c r="A73" s="155">
        <v>2</v>
      </c>
      <c r="B73" s="24" t="s">
        <v>112</v>
      </c>
      <c r="C73" s="25" t="s">
        <v>113</v>
      </c>
      <c r="D73" s="269"/>
    </row>
    <row r="74" spans="1:8">
      <c r="A74" s="155"/>
      <c r="B74" s="280" t="s">
        <v>114</v>
      </c>
      <c r="C74" s="281"/>
      <c r="D74" s="269"/>
    </row>
    <row r="75" spans="1:8" s="6" customFormat="1" ht="15.95" customHeight="1">
      <c r="A75" s="155">
        <v>3</v>
      </c>
      <c r="B75" s="58" t="s">
        <v>115</v>
      </c>
      <c r="C75" s="28" t="s">
        <v>116</v>
      </c>
      <c r="D75" s="269"/>
      <c r="E75" s="12"/>
    </row>
    <row r="76" spans="1:8" s="6" customFormat="1" ht="27.95">
      <c r="A76" s="155">
        <v>4</v>
      </c>
      <c r="B76" s="58" t="s">
        <v>117</v>
      </c>
      <c r="C76" s="141" t="s">
        <v>118</v>
      </c>
      <c r="D76" s="269"/>
      <c r="E76" s="12"/>
    </row>
    <row r="77" spans="1:8" s="6" customFormat="1">
      <c r="A77" s="155">
        <v>5</v>
      </c>
      <c r="B77" s="158" t="s">
        <v>119</v>
      </c>
      <c r="C77" s="160" t="s">
        <v>120</v>
      </c>
      <c r="D77" s="269"/>
      <c r="E77" s="12"/>
    </row>
    <row r="78" spans="1:8" s="6" customFormat="1">
      <c r="A78" s="155">
        <v>6</v>
      </c>
      <c r="B78" s="58" t="s">
        <v>121</v>
      </c>
      <c r="C78" s="28" t="s">
        <v>122</v>
      </c>
      <c r="D78" s="269"/>
      <c r="E78" s="12"/>
    </row>
    <row r="79" spans="1:8" s="6" customFormat="1">
      <c r="A79" s="155">
        <v>7</v>
      </c>
      <c r="B79" s="58" t="s">
        <v>123</v>
      </c>
      <c r="C79" s="28" t="s">
        <v>124</v>
      </c>
      <c r="D79" s="269"/>
      <c r="E79" s="12"/>
    </row>
    <row r="80" spans="1:8" s="6" customFormat="1">
      <c r="A80" s="155">
        <v>8</v>
      </c>
      <c r="B80" s="58" t="s">
        <v>125</v>
      </c>
      <c r="C80" s="28" t="s">
        <v>126</v>
      </c>
      <c r="D80" s="159"/>
      <c r="E80" s="12"/>
    </row>
    <row r="81" spans="1:5" s="6" customFormat="1" ht="27.95">
      <c r="A81" s="155">
        <v>9</v>
      </c>
      <c r="B81" s="156" t="s">
        <v>127</v>
      </c>
      <c r="C81" s="141" t="s">
        <v>128</v>
      </c>
      <c r="D81" s="159"/>
      <c r="E81" s="12"/>
    </row>
    <row r="82" spans="1:5" s="6" customFormat="1" ht="15.6" customHeight="1" thickBot="1">
      <c r="A82" s="161">
        <v>10</v>
      </c>
      <c r="B82" s="162" t="s">
        <v>129</v>
      </c>
      <c r="C82" s="150" t="s">
        <v>130</v>
      </c>
      <c r="D82" s="159"/>
      <c r="E82" s="12"/>
    </row>
    <row r="83" spans="1:5">
      <c r="B83" s="14"/>
      <c r="C83" s="14"/>
    </row>
    <row r="84" spans="1:5">
      <c r="B84" s="14"/>
      <c r="C84" s="14"/>
      <c r="D84" s="14"/>
    </row>
    <row r="85" spans="1:5">
      <c r="C85" s="14"/>
    </row>
    <row r="86" spans="1:5">
      <c r="B86" s="14"/>
      <c r="C86" s="14"/>
    </row>
    <row r="87" spans="1:5">
      <c r="B87" s="14"/>
      <c r="C87" s="14"/>
    </row>
    <row r="88" spans="1:5">
      <c r="B88" s="14"/>
      <c r="C88" s="14"/>
    </row>
  </sheetData>
  <mergeCells count="23">
    <mergeCell ref="B22:C22"/>
    <mergeCell ref="B2:C2"/>
    <mergeCell ref="B5:C5"/>
    <mergeCell ref="B8:C8"/>
    <mergeCell ref="B11:C11"/>
    <mergeCell ref="B14:C14"/>
    <mergeCell ref="B17:C17"/>
    <mergeCell ref="B16:C16"/>
    <mergeCell ref="B28:C28"/>
    <mergeCell ref="D72:D79"/>
    <mergeCell ref="B60:C60"/>
    <mergeCell ref="B61:C61"/>
    <mergeCell ref="B62:C62"/>
    <mergeCell ref="B63:C63"/>
    <mergeCell ref="B64:C64"/>
    <mergeCell ref="B68:C68"/>
    <mergeCell ref="B74:C74"/>
    <mergeCell ref="B48:C48"/>
    <mergeCell ref="B50:C50"/>
    <mergeCell ref="B54:C54"/>
    <mergeCell ref="B65:C65"/>
    <mergeCell ref="D57:D65"/>
    <mergeCell ref="B56:C56"/>
  </mergeCells>
  <hyperlinks>
    <hyperlink ref="B22" r:id="rId1" xr:uid="{0A8AB56C-6F2D-45E3-A83E-1913732F0362}"/>
    <hyperlink ref="B50"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68" r:id="rId7" xr:uid="{568ABEA6-38B5-4C02-A494-C12E760C0CEF}"/>
    <hyperlink ref="B74" r:id="rId8" xr:uid="{84FB23D8-91B1-4B16-B0A6-E0F14B57CB5D}"/>
    <hyperlink ref="B28"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12" zoomScale="80" zoomScaleNormal="80" zoomScalePageLayoutView="70" workbookViewId="0">
      <selection activeCell="B56" sqref="B56"/>
    </sheetView>
  </sheetViews>
  <sheetFormatPr defaultRowHeight="14.45"/>
  <cols>
    <col min="1" max="1" width="3.85546875" style="50" customWidth="1"/>
    <col min="2" max="3" width="68.5703125" style="14" customWidth="1"/>
    <col min="4" max="4" width="58.140625" style="14" customWidth="1"/>
    <col min="5" max="5" width="31.140625" customWidth="1"/>
    <col min="6" max="6" width="37.5703125" customWidth="1"/>
  </cols>
  <sheetData>
    <row r="1" spans="1:5" ht="45" customHeight="1">
      <c r="A1" s="60"/>
      <c r="B1" s="127" t="s">
        <v>110</v>
      </c>
      <c r="C1" s="132" t="s">
        <v>111</v>
      </c>
      <c r="D1" s="24"/>
      <c r="E1" s="4"/>
    </row>
    <row r="2" spans="1:5" ht="28.5" thickBot="1">
      <c r="A2" s="43"/>
      <c r="B2" s="24" t="s">
        <v>131</v>
      </c>
      <c r="C2" s="25" t="s">
        <v>132</v>
      </c>
      <c r="D2" s="24"/>
      <c r="E2" s="4"/>
    </row>
    <row r="3" spans="1:5">
      <c r="A3" s="60">
        <v>1</v>
      </c>
      <c r="B3" s="31" t="s">
        <v>133</v>
      </c>
      <c r="C3" s="61" t="s">
        <v>134</v>
      </c>
      <c r="D3" s="24"/>
      <c r="E3" s="4"/>
    </row>
    <row r="4" spans="1:5" ht="47.1" customHeight="1">
      <c r="A4" s="43"/>
      <c r="B4" s="24" t="s">
        <v>135</v>
      </c>
      <c r="C4" s="25" t="s">
        <v>136</v>
      </c>
      <c r="D4" s="24"/>
      <c r="E4" s="4"/>
    </row>
    <row r="5" spans="1:5" ht="29.45" customHeight="1">
      <c r="A5" s="43"/>
      <c r="B5" s="24" t="s">
        <v>137</v>
      </c>
      <c r="C5" s="25" t="s">
        <v>138</v>
      </c>
      <c r="D5" s="24"/>
      <c r="E5" s="4"/>
    </row>
    <row r="6" spans="1:5">
      <c r="A6" s="43"/>
      <c r="B6" s="280" t="s">
        <v>25</v>
      </c>
      <c r="C6" s="281"/>
      <c r="D6" s="24"/>
      <c r="E6" s="4"/>
    </row>
    <row r="7" spans="1:5" ht="27.95">
      <c r="A7" s="43"/>
      <c r="B7" s="166" t="s">
        <v>139</v>
      </c>
      <c r="C7" s="62" t="s">
        <v>140</v>
      </c>
      <c r="D7" s="24"/>
      <c r="E7" s="4"/>
    </row>
    <row r="8" spans="1:5" s="6" customFormat="1" ht="27.95">
      <c r="A8" s="155"/>
      <c r="B8" s="156" t="s">
        <v>141</v>
      </c>
      <c r="C8" s="141" t="s">
        <v>142</v>
      </c>
      <c r="D8" s="58"/>
      <c r="E8" s="163"/>
    </row>
    <row r="9" spans="1:5" s="6" customFormat="1">
      <c r="A9" s="155"/>
      <c r="B9" s="78" t="s">
        <v>143</v>
      </c>
      <c r="C9" s="167" t="s">
        <v>143</v>
      </c>
      <c r="D9" s="58"/>
      <c r="E9" s="163"/>
    </row>
    <row r="10" spans="1:5" ht="75.599999999999994" customHeight="1">
      <c r="A10" s="43"/>
      <c r="B10" s="58" t="s">
        <v>144</v>
      </c>
      <c r="C10" s="25" t="s">
        <v>145</v>
      </c>
      <c r="D10" s="24"/>
      <c r="E10" s="4"/>
    </row>
    <row r="11" spans="1:5">
      <c r="A11" s="43"/>
      <c r="B11" s="280" t="s">
        <v>146</v>
      </c>
      <c r="C11" s="281"/>
      <c r="D11" s="24"/>
      <c r="E11" s="4"/>
    </row>
    <row r="12" spans="1:5" ht="99.95" customHeight="1">
      <c r="A12" s="43"/>
      <c r="B12" s="58" t="s">
        <v>147</v>
      </c>
      <c r="C12" s="25" t="s">
        <v>148</v>
      </c>
      <c r="D12" s="24"/>
      <c r="E12" s="4"/>
    </row>
    <row r="13" spans="1:5" ht="42">
      <c r="A13" s="43"/>
      <c r="B13" s="58" t="s">
        <v>149</v>
      </c>
      <c r="C13" s="25" t="s">
        <v>150</v>
      </c>
      <c r="D13" s="24"/>
      <c r="E13" s="4"/>
    </row>
    <row r="14" spans="1:5" ht="29.45" customHeight="1">
      <c r="A14" s="43"/>
      <c r="B14" s="58" t="s">
        <v>151</v>
      </c>
      <c r="C14" s="25" t="s">
        <v>152</v>
      </c>
      <c r="D14" s="24"/>
      <c r="E14" s="4"/>
    </row>
    <row r="15" spans="1:5" ht="59.45" customHeight="1">
      <c r="A15" s="43"/>
      <c r="B15" s="58" t="s">
        <v>153</v>
      </c>
      <c r="C15" s="25" t="s">
        <v>154</v>
      </c>
      <c r="D15" s="24"/>
      <c r="E15" s="4"/>
    </row>
    <row r="16" spans="1:5" ht="147.75" customHeight="1">
      <c r="A16" s="43"/>
      <c r="B16" s="58" t="s">
        <v>155</v>
      </c>
      <c r="C16" s="25" t="s">
        <v>156</v>
      </c>
      <c r="D16" s="24"/>
      <c r="E16" s="4"/>
    </row>
    <row r="17" spans="1:5" ht="62.25" customHeight="1" thickBot="1">
      <c r="A17" s="45"/>
      <c r="B17" s="59" t="s">
        <v>157</v>
      </c>
      <c r="C17" s="30" t="s">
        <v>158</v>
      </c>
      <c r="D17" s="24"/>
      <c r="E17" s="4"/>
    </row>
    <row r="18" spans="1:5" ht="30" customHeight="1">
      <c r="A18" s="60">
        <v>2</v>
      </c>
      <c r="B18" s="31" t="s">
        <v>159</v>
      </c>
      <c r="C18" s="61" t="s">
        <v>160</v>
      </c>
      <c r="D18" s="24"/>
      <c r="E18" s="4"/>
    </row>
    <row r="19" spans="1:5" ht="30" customHeight="1">
      <c r="A19" s="43"/>
      <c r="B19" s="24" t="s">
        <v>161</v>
      </c>
      <c r="C19" s="25" t="s">
        <v>162</v>
      </c>
      <c r="D19" s="24"/>
      <c r="E19" s="4"/>
    </row>
    <row r="20" spans="1:5" ht="30" customHeight="1">
      <c r="A20" s="43"/>
      <c r="B20" s="24" t="s">
        <v>163</v>
      </c>
      <c r="C20" s="25" t="s">
        <v>164</v>
      </c>
      <c r="D20" s="24"/>
      <c r="E20" s="4"/>
    </row>
    <row r="21" spans="1:5" ht="49.5" customHeight="1" thickBot="1">
      <c r="A21" s="43"/>
      <c r="B21" s="29" t="s">
        <v>165</v>
      </c>
      <c r="C21" s="30" t="s">
        <v>166</v>
      </c>
      <c r="D21" s="24"/>
      <c r="E21" s="4"/>
    </row>
    <row r="22" spans="1:5">
      <c r="A22" s="60">
        <v>3</v>
      </c>
      <c r="B22" s="31" t="s">
        <v>167</v>
      </c>
      <c r="C22" s="61" t="s">
        <v>168</v>
      </c>
      <c r="D22" s="24"/>
      <c r="E22" s="4"/>
    </row>
    <row r="23" spans="1:5" ht="32.1" customHeight="1" thickBot="1">
      <c r="A23" s="126"/>
      <c r="B23" s="58" t="s">
        <v>169</v>
      </c>
      <c r="C23" s="25" t="s">
        <v>170</v>
      </c>
      <c r="D23" s="24"/>
      <c r="E23" s="4"/>
    </row>
    <row r="24" spans="1:5">
      <c r="A24" s="60">
        <v>4</v>
      </c>
      <c r="B24" s="31" t="s">
        <v>171</v>
      </c>
      <c r="C24" s="61" t="s">
        <v>172</v>
      </c>
      <c r="D24" s="24"/>
      <c r="E24" s="4"/>
    </row>
    <row r="25" spans="1:5" ht="42.6">
      <c r="A25" s="63" t="s">
        <v>173</v>
      </c>
      <c r="B25" s="24" t="s">
        <v>174</v>
      </c>
      <c r="C25" s="64" t="s">
        <v>175</v>
      </c>
      <c r="D25" s="24"/>
      <c r="E25" s="4"/>
    </row>
    <row r="26" spans="1:5" ht="42">
      <c r="A26" s="63" t="s">
        <v>176</v>
      </c>
      <c r="B26" s="24" t="s">
        <v>177</v>
      </c>
      <c r="C26" s="25" t="s">
        <v>178</v>
      </c>
      <c r="D26" s="24"/>
      <c r="E26" s="4"/>
    </row>
    <row r="27" spans="1:5" ht="368.45" customHeight="1">
      <c r="A27" s="63" t="s">
        <v>179</v>
      </c>
      <c r="B27" s="168" t="s">
        <v>180</v>
      </c>
      <c r="C27" s="25" t="s">
        <v>181</v>
      </c>
      <c r="D27" s="24"/>
      <c r="E27" s="5"/>
    </row>
    <row r="28" spans="1:5" ht="31.5" customHeight="1" thickBot="1">
      <c r="A28" s="67" t="s">
        <v>182</v>
      </c>
      <c r="B28" s="29" t="s">
        <v>183</v>
      </c>
      <c r="C28" s="30" t="s">
        <v>184</v>
      </c>
      <c r="D28" s="24"/>
      <c r="E28" s="4"/>
    </row>
    <row r="29" spans="1:5">
      <c r="A29" s="60">
        <v>5</v>
      </c>
      <c r="B29" s="127" t="s">
        <v>185</v>
      </c>
      <c r="C29" s="61" t="s">
        <v>186</v>
      </c>
      <c r="D29" s="49"/>
      <c r="E29" s="4"/>
    </row>
    <row r="30" spans="1:5" ht="87.75" customHeight="1" thickBot="1">
      <c r="A30" s="45"/>
      <c r="B30" s="128" t="s">
        <v>187</v>
      </c>
      <c r="C30" s="30" t="s">
        <v>188</v>
      </c>
      <c r="D30" s="24"/>
      <c r="E30" s="4"/>
    </row>
    <row r="31" spans="1:5" ht="16.5" customHeight="1">
      <c r="A31" s="60">
        <v>6</v>
      </c>
      <c r="B31" s="31" t="s">
        <v>189</v>
      </c>
      <c r="C31" s="61" t="s">
        <v>190</v>
      </c>
      <c r="D31" s="24"/>
      <c r="E31" s="4"/>
    </row>
    <row r="32" spans="1:5" ht="62.25" customHeight="1" thickBot="1">
      <c r="A32" s="45"/>
      <c r="B32" s="29" t="s">
        <v>191</v>
      </c>
      <c r="C32" s="30" t="s">
        <v>192</v>
      </c>
      <c r="D32" s="24"/>
      <c r="E32" s="4"/>
    </row>
    <row r="33" spans="1:6" s="53" customFormat="1" ht="15.6" customHeight="1">
      <c r="A33" s="65">
        <v>7</v>
      </c>
      <c r="B33" s="66" t="s">
        <v>193</v>
      </c>
      <c r="C33" s="169" t="s">
        <v>194</v>
      </c>
      <c r="D33" s="51"/>
      <c r="E33" s="52"/>
    </row>
    <row r="34" spans="1:6" ht="32.450000000000003" customHeight="1" thickBot="1">
      <c r="A34" s="43"/>
      <c r="B34" s="170" t="s">
        <v>195</v>
      </c>
      <c r="C34" s="25" t="s">
        <v>196</v>
      </c>
      <c r="D34" s="24"/>
      <c r="E34" s="4"/>
    </row>
    <row r="35" spans="1:6">
      <c r="A35" s="60">
        <v>8</v>
      </c>
      <c r="B35" s="31" t="s">
        <v>197</v>
      </c>
      <c r="C35" s="61" t="s">
        <v>198</v>
      </c>
      <c r="D35" s="24"/>
      <c r="E35" s="4"/>
    </row>
    <row r="36" spans="1:6" ht="48.95" customHeight="1">
      <c r="A36" s="43"/>
      <c r="B36" s="24" t="s">
        <v>199</v>
      </c>
      <c r="C36" s="25" t="s">
        <v>200</v>
      </c>
      <c r="D36" s="24"/>
      <c r="E36" s="4"/>
    </row>
    <row r="37" spans="1:6" ht="21" customHeight="1" thickBot="1">
      <c r="A37" s="45"/>
      <c r="B37" s="29" t="s">
        <v>201</v>
      </c>
      <c r="C37" s="30" t="s">
        <v>202</v>
      </c>
      <c r="D37" s="49"/>
      <c r="E37" s="70"/>
      <c r="F37" s="71"/>
    </row>
    <row r="38" spans="1:6" ht="18" customHeight="1">
      <c r="A38" s="43">
        <v>9</v>
      </c>
      <c r="B38" s="171" t="s">
        <v>203</v>
      </c>
      <c r="C38" s="62" t="s">
        <v>204</v>
      </c>
      <c r="D38" s="24"/>
      <c r="E38" s="4"/>
    </row>
    <row r="39" spans="1:6" ht="48.6" customHeight="1" thickBot="1">
      <c r="A39" s="43"/>
      <c r="B39" s="24" t="s">
        <v>205</v>
      </c>
      <c r="C39" s="25" t="s">
        <v>206</v>
      </c>
      <c r="D39" s="69"/>
      <c r="E39" s="4"/>
    </row>
    <row r="40" spans="1:6" ht="31.5" customHeight="1">
      <c r="A40" s="60">
        <v>10</v>
      </c>
      <c r="B40" s="129" t="s">
        <v>207</v>
      </c>
      <c r="C40" s="61" t="s">
        <v>208</v>
      </c>
      <c r="D40" s="24"/>
      <c r="E40" s="4"/>
    </row>
    <row r="41" spans="1:6" s="138" customFormat="1" ht="35.450000000000003" customHeight="1">
      <c r="A41" s="174"/>
      <c r="B41" s="175" t="s">
        <v>209</v>
      </c>
      <c r="C41" s="176" t="s">
        <v>210</v>
      </c>
      <c r="D41" s="168"/>
      <c r="E41" s="177"/>
    </row>
    <row r="42" spans="1:6" s="182" customFormat="1" ht="69.95" customHeight="1">
      <c r="A42" s="178"/>
      <c r="B42" s="179" t="s">
        <v>211</v>
      </c>
      <c r="C42" s="180" t="s">
        <v>212</v>
      </c>
      <c r="D42" s="156"/>
      <c r="E42" s="181"/>
    </row>
    <row r="43" spans="1:6" s="182" customFormat="1" ht="45" customHeight="1" thickBot="1">
      <c r="A43" s="183"/>
      <c r="B43" s="184" t="s">
        <v>213</v>
      </c>
      <c r="C43" s="74" t="s">
        <v>214</v>
      </c>
      <c r="D43" s="156"/>
      <c r="E43" s="181"/>
    </row>
    <row r="44" spans="1:6" ht="35.450000000000003" customHeight="1">
      <c r="A44" s="60">
        <v>11</v>
      </c>
      <c r="B44" s="131" t="s">
        <v>215</v>
      </c>
      <c r="C44" s="61" t="s">
        <v>216</v>
      </c>
      <c r="D44" s="24"/>
      <c r="E44" s="4"/>
    </row>
    <row r="45" spans="1:6" ht="61.5" customHeight="1">
      <c r="A45" s="43"/>
      <c r="B45" s="172" t="s">
        <v>217</v>
      </c>
      <c r="C45" s="25" t="s">
        <v>218</v>
      </c>
      <c r="D45" s="24"/>
      <c r="E45" s="4"/>
    </row>
    <row r="46" spans="1:6" ht="33.950000000000003" customHeight="1" thickBot="1">
      <c r="A46" s="45"/>
      <c r="B46" s="130" t="s">
        <v>219</v>
      </c>
      <c r="C46" s="30" t="s">
        <v>220</v>
      </c>
      <c r="D46" s="24"/>
      <c r="E46" s="4"/>
    </row>
    <row r="47" spans="1:6" ht="18" customHeight="1">
      <c r="A47" s="60">
        <v>12</v>
      </c>
      <c r="B47" s="131" t="s">
        <v>221</v>
      </c>
      <c r="C47" s="61" t="s">
        <v>222</v>
      </c>
      <c r="D47" s="24"/>
      <c r="E47" s="4"/>
    </row>
    <row r="48" spans="1:6" s="6" customFormat="1" ht="66" customHeight="1" thickBot="1">
      <c r="A48" s="161"/>
      <c r="B48" s="165" t="s">
        <v>223</v>
      </c>
      <c r="C48" s="150" t="s">
        <v>224</v>
      </c>
      <c r="D48" s="58"/>
      <c r="E48" s="163"/>
    </row>
    <row r="49" spans="1:5" ht="18" customHeight="1">
      <c r="A49" s="60">
        <v>13</v>
      </c>
      <c r="B49" s="131" t="s">
        <v>225</v>
      </c>
      <c r="C49" s="61" t="s">
        <v>226</v>
      </c>
      <c r="D49" s="24"/>
      <c r="E49" s="4"/>
    </row>
    <row r="50" spans="1:5" ht="144.6" customHeight="1">
      <c r="A50" s="43"/>
      <c r="B50" s="172" t="s">
        <v>227</v>
      </c>
      <c r="C50" s="25" t="s">
        <v>228</v>
      </c>
      <c r="D50" s="24"/>
      <c r="E50" s="4"/>
    </row>
    <row r="51" spans="1:5" ht="89.1" customHeight="1" thickBot="1">
      <c r="A51" s="45"/>
      <c r="B51" s="130" t="s">
        <v>229</v>
      </c>
      <c r="C51" s="134" t="s">
        <v>230</v>
      </c>
      <c r="D51" s="24"/>
      <c r="E51" s="4"/>
    </row>
    <row r="52" spans="1:5" ht="30.95" customHeight="1">
      <c r="A52" s="60">
        <v>14</v>
      </c>
      <c r="B52" s="131" t="s">
        <v>231</v>
      </c>
      <c r="C52" s="61" t="s">
        <v>232</v>
      </c>
      <c r="D52" s="24"/>
      <c r="E52" s="4"/>
    </row>
    <row r="53" spans="1:5" ht="107.1" customHeight="1">
      <c r="A53" s="43"/>
      <c r="B53" s="172" t="s">
        <v>233</v>
      </c>
      <c r="C53" s="133" t="s">
        <v>234</v>
      </c>
      <c r="D53" s="24"/>
      <c r="E53" s="4"/>
    </row>
    <row r="54" spans="1:5" ht="162" customHeight="1">
      <c r="A54" s="43"/>
      <c r="B54" s="172" t="s">
        <v>235</v>
      </c>
      <c r="C54" s="133" t="s">
        <v>236</v>
      </c>
      <c r="D54" s="24"/>
      <c r="E54" s="4"/>
    </row>
    <row r="55" spans="1:5" ht="102.6" customHeight="1" thickBot="1">
      <c r="A55" s="45"/>
      <c r="B55" s="130" t="s">
        <v>237</v>
      </c>
      <c r="C55" s="134" t="s">
        <v>238</v>
      </c>
      <c r="D55" s="24"/>
      <c r="E55" s="4"/>
    </row>
    <row r="56" spans="1:5" ht="18" customHeight="1">
      <c r="A56" s="60">
        <v>15</v>
      </c>
      <c r="B56" s="131" t="s">
        <v>239</v>
      </c>
      <c r="C56" s="61" t="s">
        <v>240</v>
      </c>
      <c r="D56" s="24"/>
      <c r="E56" s="4"/>
    </row>
    <row r="57" spans="1:5" ht="48" customHeight="1" thickBot="1">
      <c r="A57" s="45"/>
      <c r="B57" s="130" t="s">
        <v>241</v>
      </c>
      <c r="C57" s="30" t="s">
        <v>242</v>
      </c>
      <c r="D57" s="24"/>
      <c r="E57" s="4"/>
    </row>
    <row r="58" spans="1:5" ht="18" customHeight="1">
      <c r="A58" s="43"/>
      <c r="B58" s="173"/>
      <c r="C58" s="25"/>
      <c r="D58" s="24"/>
      <c r="E58" s="4"/>
    </row>
    <row r="59" spans="1:5">
      <c r="A59" s="43"/>
      <c r="B59" s="24"/>
      <c r="C59" s="25"/>
      <c r="D59" s="24"/>
      <c r="E59" s="4"/>
    </row>
    <row r="60" spans="1:5">
      <c r="A60" s="43"/>
      <c r="B60" s="14" t="s">
        <v>104</v>
      </c>
      <c r="C60" s="23" t="s">
        <v>105</v>
      </c>
      <c r="D60" s="24"/>
      <c r="E60" s="4"/>
    </row>
    <row r="61" spans="1:5" ht="28.5" thickBot="1">
      <c r="A61" s="45"/>
      <c r="B61" s="29" t="s">
        <v>106</v>
      </c>
      <c r="C61" s="30" t="s">
        <v>107</v>
      </c>
      <c r="D61" s="24"/>
      <c r="E61" s="4"/>
    </row>
    <row r="62" spans="1:5">
      <c r="B62" s="24"/>
      <c r="C62" s="24"/>
      <c r="D62" s="24"/>
      <c r="E62" s="4"/>
    </row>
    <row r="63" spans="1:5">
      <c r="B63" s="24"/>
      <c r="C63" s="24"/>
      <c r="D63" s="24"/>
      <c r="E63" s="4"/>
    </row>
    <row r="64" spans="1:5">
      <c r="B64" s="24"/>
      <c r="C64" s="24"/>
      <c r="D64" s="24"/>
      <c r="E64" s="4"/>
    </row>
    <row r="65" spans="2:5">
      <c r="B65" s="24"/>
      <c r="C65" s="24"/>
      <c r="D65" s="24"/>
      <c r="E65" s="4"/>
    </row>
    <row r="66" spans="2:5">
      <c r="B66" s="24"/>
      <c r="C66" s="24"/>
      <c r="D66" s="24"/>
      <c r="E66" s="4"/>
    </row>
    <row r="67" spans="2:5">
      <c r="B67" s="24"/>
      <c r="C67" s="24"/>
      <c r="D67" s="24"/>
      <c r="E67" s="4"/>
    </row>
    <row r="68" spans="2:5">
      <c r="B68" s="24"/>
      <c r="C68" s="24"/>
      <c r="D68" s="24"/>
      <c r="E68" s="4"/>
    </row>
    <row r="69" spans="2:5">
      <c r="B69" s="24"/>
      <c r="C69" s="24"/>
      <c r="D69" s="24"/>
      <c r="E69" s="4"/>
    </row>
    <row r="70" spans="2:5">
      <c r="B70" s="24"/>
      <c r="C70" s="24"/>
      <c r="D70" s="24"/>
      <c r="E70" s="4"/>
    </row>
    <row r="71" spans="2:5">
      <c r="B71" s="24"/>
      <c r="C71" s="24"/>
      <c r="D71" s="24"/>
      <c r="E71" s="4"/>
    </row>
    <row r="72" spans="2:5">
      <c r="B72" s="24"/>
      <c r="C72" s="24"/>
      <c r="D72" s="24"/>
      <c r="E72" s="4"/>
    </row>
    <row r="73" spans="2:5">
      <c r="B73" s="24"/>
      <c r="C73" s="24"/>
      <c r="D73" s="24"/>
      <c r="E73" s="4"/>
    </row>
    <row r="74" spans="2:5">
      <c r="B74" s="24"/>
      <c r="C74" s="24"/>
      <c r="D74" s="24"/>
      <c r="E74" s="4"/>
    </row>
    <row r="75" spans="2:5">
      <c r="B75" s="24"/>
      <c r="C75" s="24"/>
      <c r="D75" s="24"/>
      <c r="E75" s="4"/>
    </row>
    <row r="76" spans="2:5">
      <c r="B76" s="24"/>
      <c r="C76" s="24"/>
      <c r="D76" s="24"/>
      <c r="E76" s="4"/>
    </row>
    <row r="77" spans="2:5">
      <c r="B77" s="24"/>
      <c r="C77" s="24"/>
      <c r="D77" s="24"/>
      <c r="E77" s="4"/>
    </row>
    <row r="78" spans="2:5">
      <c r="B78" s="24"/>
      <c r="C78" s="24"/>
      <c r="D78" s="24"/>
      <c r="E78" s="4"/>
    </row>
    <row r="79" spans="2:5">
      <c r="B79" s="24"/>
      <c r="C79" s="24"/>
      <c r="D79" s="24"/>
      <c r="E79" s="4"/>
    </row>
    <row r="80" spans="2:5">
      <c r="B80" s="24"/>
      <c r="C80" s="24"/>
      <c r="D80" s="24"/>
      <c r="E80" s="4"/>
    </row>
    <row r="81" spans="2:5">
      <c r="B81" s="24"/>
      <c r="C81" s="24"/>
      <c r="D81" s="24"/>
      <c r="E81" s="4"/>
    </row>
    <row r="82" spans="2:5">
      <c r="B82" s="24"/>
      <c r="C82" s="24"/>
      <c r="D82" s="24"/>
      <c r="E82" s="4"/>
    </row>
    <row r="83" spans="2:5">
      <c r="B83" s="24"/>
      <c r="C83" s="24"/>
      <c r="D83" s="24"/>
      <c r="E83" s="4"/>
    </row>
    <row r="84" spans="2:5">
      <c r="B84" s="24"/>
      <c r="C84" s="24"/>
      <c r="D84" s="24"/>
      <c r="E84" s="4"/>
    </row>
    <row r="85" spans="2:5">
      <c r="B85" s="24"/>
      <c r="C85" s="24"/>
      <c r="D85" s="24"/>
      <c r="E85" s="4"/>
    </row>
    <row r="86" spans="2:5">
      <c r="B86" s="24"/>
      <c r="C86" s="24"/>
      <c r="D86" s="24"/>
      <c r="E86" s="4"/>
    </row>
    <row r="87" spans="2:5">
      <c r="B87" s="24"/>
      <c r="C87" s="24"/>
      <c r="D87" s="24"/>
      <c r="E87" s="4"/>
    </row>
    <row r="88" spans="2:5">
      <c r="B88" s="24"/>
      <c r="C88" s="24"/>
      <c r="D88" s="24"/>
      <c r="E88" s="4"/>
    </row>
    <row r="89" spans="2:5">
      <c r="B89" s="24"/>
      <c r="C89" s="24"/>
      <c r="D89" s="24"/>
      <c r="E89" s="4"/>
    </row>
    <row r="90" spans="2:5">
      <c r="B90" s="24"/>
      <c r="C90" s="24"/>
      <c r="D90" s="24"/>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580FF-617E-4C68-8C90-C0E4911011AE}">
  <dimension ref="A1:AE9"/>
  <sheetViews>
    <sheetView tabSelected="1" topLeftCell="C1" workbookViewId="0">
      <pane ySplit="2" topLeftCell="A3" activePane="bottomLeft" state="frozen"/>
      <selection pane="bottomLeft" activeCell="G4" sqref="G4"/>
    </sheetView>
  </sheetViews>
  <sheetFormatPr defaultColWidth="11.42578125" defaultRowHeight="12.6"/>
  <cols>
    <col min="1" max="1" width="7.28515625" style="237" customWidth="1"/>
    <col min="2" max="2" width="9.5703125" style="236" customWidth="1"/>
    <col min="3" max="3" width="16.5703125" style="236" customWidth="1"/>
    <col min="4" max="4" width="15.28515625" style="236" customWidth="1"/>
    <col min="5" max="5" width="35.42578125" style="236" customWidth="1"/>
    <col min="6" max="6" width="45.5703125" style="236" customWidth="1"/>
    <col min="7" max="7" width="12.7109375" style="236" customWidth="1"/>
    <col min="8" max="8" width="16.28515625" style="236" customWidth="1"/>
    <col min="9" max="9" width="10" style="236" customWidth="1"/>
    <col min="10" max="18" width="11.42578125" style="238"/>
    <col min="19" max="16384" width="11.42578125" style="237"/>
  </cols>
  <sheetData>
    <row r="1" spans="1:31">
      <c r="A1" s="297" t="s">
        <v>243</v>
      </c>
      <c r="B1" s="297"/>
      <c r="C1" s="297"/>
      <c r="D1" s="298"/>
    </row>
    <row r="2" spans="1:31" s="243" customFormat="1" ht="61.5" customHeight="1">
      <c r="A2" s="239" t="s">
        <v>244</v>
      </c>
      <c r="B2" s="239" t="s">
        <v>245</v>
      </c>
      <c r="C2" s="240" t="s">
        <v>246</v>
      </c>
      <c r="D2" s="241" t="s">
        <v>247</v>
      </c>
      <c r="E2" s="242" t="s">
        <v>248</v>
      </c>
      <c r="F2" s="242" t="s">
        <v>249</v>
      </c>
      <c r="G2" s="241" t="s">
        <v>250</v>
      </c>
      <c r="H2" s="241" t="s">
        <v>251</v>
      </c>
      <c r="I2" s="241" t="s">
        <v>252</v>
      </c>
    </row>
    <row r="3" spans="1:31" s="243" customFormat="1" ht="229.5" customHeight="1">
      <c r="A3" s="239">
        <v>1</v>
      </c>
      <c r="B3" s="239">
        <v>1.1000000000000001</v>
      </c>
      <c r="C3" s="251" t="s">
        <v>253</v>
      </c>
      <c r="D3" s="244" t="s">
        <v>254</v>
      </c>
      <c r="E3" s="248" t="s">
        <v>255</v>
      </c>
      <c r="F3" s="245" t="s">
        <v>256</v>
      </c>
      <c r="G3" s="246">
        <v>12</v>
      </c>
      <c r="H3" s="246" t="s">
        <v>257</v>
      </c>
      <c r="I3" s="246">
        <v>4</v>
      </c>
    </row>
    <row r="4" spans="1:31" s="243" customFormat="1" ht="215.25" customHeight="1">
      <c r="A4" s="239">
        <v>2</v>
      </c>
      <c r="B4" s="239">
        <v>2.1</v>
      </c>
      <c r="C4" s="251" t="s">
        <v>258</v>
      </c>
      <c r="D4" s="252" t="s">
        <v>259</v>
      </c>
      <c r="E4" s="428" t="s">
        <v>260</v>
      </c>
      <c r="F4" s="245" t="s">
        <v>261</v>
      </c>
      <c r="G4" s="246">
        <v>12</v>
      </c>
      <c r="H4" s="246" t="s">
        <v>257</v>
      </c>
      <c r="I4" s="246">
        <v>1</v>
      </c>
    </row>
    <row r="6" spans="1:31" s="238" customFormat="1">
      <c r="A6" s="237"/>
      <c r="B6" s="236"/>
      <c r="C6" s="236"/>
      <c r="D6" s="236"/>
      <c r="E6" s="236"/>
      <c r="F6" s="236"/>
      <c r="G6" s="236"/>
      <c r="H6" s="236"/>
      <c r="I6" s="247"/>
      <c r="S6" s="237"/>
      <c r="T6" s="237"/>
      <c r="U6" s="237"/>
      <c r="V6" s="237"/>
      <c r="W6" s="237"/>
      <c r="X6" s="237"/>
      <c r="Y6" s="237"/>
      <c r="Z6" s="237"/>
      <c r="AA6" s="237"/>
      <c r="AB6" s="237"/>
      <c r="AC6" s="237"/>
      <c r="AD6" s="237"/>
      <c r="AE6" s="237"/>
    </row>
    <row r="9" spans="1:31">
      <c r="I9" s="247"/>
    </row>
  </sheetData>
  <autoFilter ref="A2:I4" xr:uid="{00000000-0009-0000-0000-000001000000}"/>
  <mergeCells count="1">
    <mergeCell ref="A1:D1"/>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47"/>
  <sheetViews>
    <sheetView showWhiteSpace="0" view="pageLayout" topLeftCell="A6" zoomScale="70" zoomScaleNormal="100" zoomScalePageLayoutView="70" workbookViewId="0">
      <selection activeCell="E12" sqref="E12"/>
    </sheetView>
  </sheetViews>
  <sheetFormatPr defaultColWidth="9.140625" defaultRowHeight="14.45"/>
  <cols>
    <col min="1" max="1" width="4.85546875" style="110" customWidth="1"/>
    <col min="2" max="2" width="26.85546875" customWidth="1"/>
    <col min="3" max="3" width="26.140625" customWidth="1"/>
    <col min="4" max="4" width="39.85546875" customWidth="1"/>
    <col min="5" max="5" width="36" style="111" customWidth="1"/>
    <col min="6" max="6" width="15.42578125" style="111" customWidth="1"/>
    <col min="7" max="7" width="11.85546875" style="111" customWidth="1"/>
    <col min="8" max="8" width="18.85546875" style="112" customWidth="1"/>
    <col min="9" max="9" width="20.85546875" style="112" customWidth="1"/>
  </cols>
  <sheetData>
    <row r="1" spans="1:9" ht="15.6">
      <c r="A1" s="305" t="s">
        <v>243</v>
      </c>
      <c r="B1" s="305"/>
      <c r="C1" s="6"/>
      <c r="D1" s="6"/>
      <c r="E1" s="80"/>
      <c r="F1" s="80"/>
      <c r="G1" s="80"/>
      <c r="H1" s="306" t="s">
        <v>262</v>
      </c>
      <c r="I1" s="306"/>
    </row>
    <row r="2" spans="1:9" ht="18.600000000000001" customHeight="1">
      <c r="A2" s="82"/>
      <c r="B2" s="307" t="s">
        <v>263</v>
      </c>
      <c r="C2" s="308"/>
      <c r="D2" s="83">
        <f>'Invitation NEW'!B2</f>
        <v>7000010649</v>
      </c>
      <c r="E2" s="309"/>
      <c r="F2" s="309"/>
      <c r="G2" s="309"/>
      <c r="H2" s="309"/>
      <c r="I2" s="84"/>
    </row>
    <row r="3" spans="1:9" ht="20.45" customHeight="1">
      <c r="A3" s="82"/>
      <c r="B3" s="307" t="s">
        <v>264</v>
      </c>
      <c r="C3" s="310"/>
      <c r="D3" s="85"/>
      <c r="E3" s="86"/>
      <c r="F3" s="86"/>
      <c r="G3" s="86"/>
      <c r="H3" s="84"/>
      <c r="I3" s="84"/>
    </row>
    <row r="4" spans="1:9" ht="47.45" customHeight="1" thickBot="1">
      <c r="A4" s="311" t="s">
        <v>265</v>
      </c>
      <c r="B4" s="311"/>
      <c r="C4" s="311"/>
      <c r="D4" s="311"/>
      <c r="E4" s="311"/>
      <c r="F4" s="311"/>
      <c r="G4" s="311"/>
      <c r="H4" s="311"/>
      <c r="I4" s="311"/>
    </row>
    <row r="5" spans="1:9" ht="34.35" customHeight="1" thickBot="1">
      <c r="A5" s="312" t="s">
        <v>266</v>
      </c>
      <c r="B5" s="313"/>
      <c r="C5" s="313"/>
      <c r="D5" s="313"/>
      <c r="E5" s="313"/>
      <c r="F5" s="313"/>
      <c r="G5" s="313"/>
      <c r="H5" s="313"/>
      <c r="I5" s="313"/>
    </row>
    <row r="6" spans="1:9" ht="39.6" thickBot="1">
      <c r="A6" s="87" t="s">
        <v>267</v>
      </c>
      <c r="B6" s="88" t="s">
        <v>268</v>
      </c>
      <c r="C6" s="89" t="s">
        <v>269</v>
      </c>
      <c r="D6" s="89" t="s">
        <v>270</v>
      </c>
      <c r="E6" s="89" t="s">
        <v>271</v>
      </c>
      <c r="F6" s="89" t="s">
        <v>272</v>
      </c>
      <c r="G6" s="89" t="s">
        <v>273</v>
      </c>
      <c r="H6" s="208" t="s">
        <v>274</v>
      </c>
      <c r="I6" s="209" t="s">
        <v>275</v>
      </c>
    </row>
    <row r="7" spans="1:9" s="90" customFormat="1">
      <c r="A7" s="314" t="s">
        <v>276</v>
      </c>
      <c r="B7" s="315"/>
      <c r="C7" s="315"/>
      <c r="D7" s="315"/>
      <c r="E7" s="315"/>
      <c r="F7" s="315"/>
      <c r="G7" s="315"/>
      <c r="H7" s="315"/>
      <c r="I7" s="316"/>
    </row>
    <row r="8" spans="1:9" s="90" customFormat="1" ht="50.45" customHeight="1" thickBot="1">
      <c r="A8" s="203" t="s">
        <v>277</v>
      </c>
      <c r="B8" s="113" t="str">
        <f>'Annex 5 Specification'!D3</f>
        <v>Трифазна генераторна установка резервного живлення на природному газі, потужністю 20–27 кВт</v>
      </c>
      <c r="C8" s="217" t="s">
        <v>253</v>
      </c>
      <c r="D8" s="204"/>
      <c r="E8" s="204"/>
      <c r="F8" s="205" t="s">
        <v>278</v>
      </c>
      <c r="G8" s="205">
        <v>4</v>
      </c>
      <c r="H8" s="206"/>
      <c r="I8" s="207">
        <f>G8*H8</f>
        <v>0</v>
      </c>
    </row>
    <row r="9" spans="1:9" ht="15" thickBot="1">
      <c r="A9" s="317" t="s">
        <v>279</v>
      </c>
      <c r="B9" s="318"/>
      <c r="C9" s="318"/>
      <c r="D9" s="318"/>
      <c r="E9" s="318"/>
      <c r="F9" s="318"/>
      <c r="G9" s="318"/>
      <c r="H9" s="318"/>
      <c r="I9" s="225">
        <f>SUM(I8:I8)</f>
        <v>0</v>
      </c>
    </row>
    <row r="10" spans="1:9" ht="15" thickBot="1">
      <c r="A10" s="360"/>
      <c r="B10" s="361"/>
      <c r="C10" s="361"/>
      <c r="D10" s="361"/>
      <c r="E10" s="361"/>
      <c r="F10" s="361"/>
      <c r="G10" s="361"/>
      <c r="H10" s="361"/>
      <c r="I10" s="362"/>
    </row>
    <row r="11" spans="1:9" s="90" customFormat="1">
      <c r="A11" s="314" t="s">
        <v>280</v>
      </c>
      <c r="B11" s="315"/>
      <c r="C11" s="315"/>
      <c r="D11" s="315"/>
      <c r="E11" s="315"/>
      <c r="F11" s="315"/>
      <c r="G11" s="315"/>
      <c r="H11" s="315"/>
      <c r="I11" s="316"/>
    </row>
    <row r="12" spans="1:9" s="90" customFormat="1" ht="45.95" customHeight="1" thickBot="1">
      <c r="A12" s="203" t="s">
        <v>59</v>
      </c>
      <c r="B12" s="113" t="s">
        <v>259</v>
      </c>
      <c r="C12" s="217" t="s">
        <v>258</v>
      </c>
      <c r="D12" s="204"/>
      <c r="E12" s="204"/>
      <c r="F12" s="205" t="s">
        <v>278</v>
      </c>
      <c r="G12" s="205">
        <v>1</v>
      </c>
      <c r="H12" s="204"/>
      <c r="I12" s="207">
        <f t="shared" ref="I12" si="0">G12*H12</f>
        <v>0</v>
      </c>
    </row>
    <row r="13" spans="1:9" ht="15" thickBot="1">
      <c r="A13" s="317" t="s">
        <v>281</v>
      </c>
      <c r="B13" s="318"/>
      <c r="C13" s="318"/>
      <c r="D13" s="318"/>
      <c r="E13" s="318"/>
      <c r="F13" s="318"/>
      <c r="G13" s="318"/>
      <c r="H13" s="318"/>
      <c r="I13" s="225">
        <f>SUM(I12:I12)</f>
        <v>0</v>
      </c>
    </row>
    <row r="14" spans="1:9" ht="6.6" customHeight="1" thickBot="1">
      <c r="A14" s="91"/>
      <c r="B14" s="91"/>
      <c r="C14" s="91"/>
      <c r="D14" s="91"/>
      <c r="E14" s="91"/>
      <c r="F14" s="91"/>
      <c r="G14" s="91"/>
      <c r="H14" s="91"/>
      <c r="I14" s="92"/>
    </row>
    <row r="15" spans="1:9" ht="15" thickBot="1">
      <c r="A15" s="302" t="s">
        <v>282</v>
      </c>
      <c r="B15" s="303"/>
      <c r="C15" s="303"/>
      <c r="D15" s="303"/>
      <c r="E15" s="303"/>
      <c r="F15" s="303"/>
      <c r="G15" s="303"/>
      <c r="H15" s="304"/>
      <c r="I15" s="226">
        <f>SUM(I9,I13)</f>
        <v>0</v>
      </c>
    </row>
    <row r="16" spans="1:9">
      <c r="A16" s="91"/>
      <c r="B16" s="91"/>
      <c r="C16" s="91"/>
      <c r="D16" s="91"/>
      <c r="E16" s="91"/>
      <c r="F16" s="91"/>
      <c r="G16" s="91"/>
      <c r="H16" s="91"/>
      <c r="I16" s="92"/>
    </row>
    <row r="17" spans="1:9">
      <c r="A17" s="299" t="s">
        <v>283</v>
      </c>
      <c r="B17" s="299"/>
      <c r="C17" s="299"/>
      <c r="D17" s="299"/>
      <c r="E17" s="299"/>
      <c r="F17" s="299"/>
      <c r="G17" s="299"/>
      <c r="H17" s="299"/>
      <c r="I17" s="299"/>
    </row>
    <row r="18" spans="1:9">
      <c r="A18" s="93"/>
      <c r="B18" s="93"/>
      <c r="C18" s="93"/>
      <c r="D18" s="93"/>
      <c r="E18" s="93"/>
      <c r="F18" s="93"/>
      <c r="G18" s="93"/>
      <c r="H18" s="93"/>
      <c r="I18" s="93"/>
    </row>
    <row r="19" spans="1:9" ht="30.95" customHeight="1">
      <c r="A19" s="300" t="s">
        <v>284</v>
      </c>
      <c r="B19" s="301"/>
      <c r="C19" s="301"/>
      <c r="D19" s="301"/>
      <c r="E19" s="301"/>
      <c r="F19" s="301"/>
      <c r="G19" s="301"/>
      <c r="H19" s="301"/>
      <c r="I19" s="301"/>
    </row>
    <row r="20" spans="1:9">
      <c r="A20" s="93"/>
      <c r="B20" s="93"/>
      <c r="C20" s="93"/>
      <c r="D20" s="93"/>
      <c r="E20" s="93"/>
      <c r="F20" s="93"/>
      <c r="G20" s="93"/>
      <c r="H20" s="93"/>
      <c r="I20" s="93"/>
    </row>
    <row r="21" spans="1:9">
      <c r="A21" s="328" t="s">
        <v>285</v>
      </c>
      <c r="B21" s="328"/>
      <c r="C21" s="329"/>
      <c r="D21" s="210">
        <f>'Invitation NEW'!B56</f>
        <v>46198</v>
      </c>
      <c r="E21" s="86"/>
      <c r="F21" s="86"/>
      <c r="G21" s="86"/>
      <c r="H21" s="84"/>
      <c r="I21" s="84"/>
    </row>
    <row r="22" spans="1:9" ht="15" thickBot="1">
      <c r="A22" s="94"/>
      <c r="B22" s="94"/>
      <c r="C22" s="95"/>
      <c r="D22" s="96"/>
      <c r="E22" s="86"/>
      <c r="F22" s="86"/>
      <c r="G22" s="86"/>
      <c r="H22" s="84"/>
      <c r="I22" s="84"/>
    </row>
    <row r="23" spans="1:9" ht="27.75" customHeight="1">
      <c r="A23" s="330" t="s">
        <v>286</v>
      </c>
      <c r="B23" s="331"/>
      <c r="C23" s="97">
        <v>1</v>
      </c>
      <c r="D23" s="332" t="s">
        <v>287</v>
      </c>
      <c r="E23" s="333"/>
      <c r="F23" s="333"/>
      <c r="G23" s="333"/>
      <c r="H23" s="333"/>
      <c r="I23" s="334"/>
    </row>
    <row r="24" spans="1:9" ht="25.35" customHeight="1">
      <c r="A24" s="335" t="s">
        <v>288</v>
      </c>
      <c r="B24" s="336"/>
      <c r="C24" s="211">
        <v>15</v>
      </c>
      <c r="D24" s="337" t="s">
        <v>289</v>
      </c>
      <c r="E24" s="338"/>
      <c r="F24" s="338"/>
      <c r="G24" s="338"/>
      <c r="H24" s="338"/>
      <c r="I24" s="339"/>
    </row>
    <row r="25" spans="1:9" s="6" customFormat="1" ht="25.35" customHeight="1" thickBot="1">
      <c r="A25" s="98"/>
      <c r="B25" s="99"/>
      <c r="C25" s="86"/>
      <c r="D25" s="100"/>
      <c r="E25" s="100"/>
      <c r="F25" s="100"/>
      <c r="G25" s="100"/>
      <c r="H25" s="100"/>
      <c r="I25" s="101"/>
    </row>
    <row r="26" spans="1:9" ht="24" customHeight="1">
      <c r="A26" s="322" t="s">
        <v>290</v>
      </c>
      <c r="B26" s="323"/>
      <c r="C26" s="323"/>
      <c r="D26" s="323"/>
      <c r="E26" s="323"/>
      <c r="F26" s="323"/>
      <c r="G26" s="323"/>
      <c r="H26" s="323"/>
      <c r="I26" s="324"/>
    </row>
    <row r="27" spans="1:9" ht="36" customHeight="1">
      <c r="A27" s="221">
        <v>1</v>
      </c>
      <c r="B27" s="325" t="s">
        <v>291</v>
      </c>
      <c r="C27" s="326"/>
      <c r="D27" s="327"/>
      <c r="E27" s="319" t="s">
        <v>292</v>
      </c>
      <c r="F27" s="320"/>
      <c r="G27" s="320"/>
      <c r="H27" s="320"/>
      <c r="I27" s="321"/>
    </row>
    <row r="28" spans="1:9" ht="35.450000000000003" customHeight="1">
      <c r="A28" s="221">
        <v>2</v>
      </c>
      <c r="B28" s="325" t="s">
        <v>293</v>
      </c>
      <c r="C28" s="326"/>
      <c r="D28" s="327"/>
      <c r="E28" s="319" t="s">
        <v>294</v>
      </c>
      <c r="F28" s="320"/>
      <c r="G28" s="320"/>
      <c r="H28" s="320"/>
      <c r="I28" s="321"/>
    </row>
    <row r="29" spans="1:9" ht="53.25" customHeight="1">
      <c r="A29" s="221">
        <v>3</v>
      </c>
      <c r="B29" s="325" t="s">
        <v>295</v>
      </c>
      <c r="C29" s="326"/>
      <c r="D29" s="327"/>
      <c r="E29" s="319" t="s">
        <v>296</v>
      </c>
      <c r="F29" s="320"/>
      <c r="G29" s="320"/>
      <c r="H29" s="320"/>
      <c r="I29" s="321"/>
    </row>
    <row r="30" spans="1:9" ht="44.25" customHeight="1">
      <c r="A30" s="221">
        <v>4</v>
      </c>
      <c r="B30" s="325" t="s">
        <v>297</v>
      </c>
      <c r="C30" s="326"/>
      <c r="D30" s="327"/>
      <c r="E30" s="319" t="s">
        <v>298</v>
      </c>
      <c r="F30" s="320"/>
      <c r="G30" s="320"/>
      <c r="H30" s="320"/>
      <c r="I30" s="321"/>
    </row>
    <row r="31" spans="1:9" ht="276" customHeight="1">
      <c r="A31" s="221">
        <v>5</v>
      </c>
      <c r="B31" s="325" t="s">
        <v>299</v>
      </c>
      <c r="C31" s="326"/>
      <c r="D31" s="327"/>
      <c r="E31" s="319" t="s">
        <v>300</v>
      </c>
      <c r="F31" s="320"/>
      <c r="G31" s="320"/>
      <c r="H31" s="320"/>
      <c r="I31" s="321"/>
    </row>
    <row r="32" spans="1:9" ht="33.75" customHeight="1">
      <c r="A32" s="221">
        <v>6</v>
      </c>
      <c r="B32" s="325" t="s">
        <v>301</v>
      </c>
      <c r="C32" s="326"/>
      <c r="D32" s="327"/>
      <c r="E32" s="319" t="s">
        <v>302</v>
      </c>
      <c r="F32" s="320"/>
      <c r="G32" s="320"/>
      <c r="H32" s="320"/>
      <c r="I32" s="321"/>
    </row>
    <row r="33" spans="1:10" ht="41.25" customHeight="1">
      <c r="A33" s="221">
        <v>7</v>
      </c>
      <c r="B33" s="325" t="s">
        <v>303</v>
      </c>
      <c r="C33" s="326"/>
      <c r="D33" s="327"/>
      <c r="E33" s="319" t="s">
        <v>304</v>
      </c>
      <c r="F33" s="320"/>
      <c r="G33" s="320"/>
      <c r="H33" s="320"/>
      <c r="I33" s="321"/>
    </row>
    <row r="34" spans="1:10" ht="186" customHeight="1">
      <c r="A34" s="221">
        <v>8</v>
      </c>
      <c r="B34" s="325" t="s">
        <v>305</v>
      </c>
      <c r="C34" s="326"/>
      <c r="D34" s="327"/>
      <c r="E34" s="319" t="s">
        <v>306</v>
      </c>
      <c r="F34" s="320"/>
      <c r="G34" s="320"/>
      <c r="H34" s="320"/>
      <c r="I34" s="321"/>
    </row>
    <row r="35" spans="1:10" s="6" customFormat="1" ht="36.75" customHeight="1" thickBot="1">
      <c r="A35" s="222">
        <v>9</v>
      </c>
      <c r="B35" s="354" t="s">
        <v>307</v>
      </c>
      <c r="C35" s="355"/>
      <c r="D35" s="356"/>
      <c r="E35" s="357" t="s">
        <v>308</v>
      </c>
      <c r="F35" s="358"/>
      <c r="G35" s="358"/>
      <c r="H35" s="358"/>
      <c r="I35" s="359"/>
      <c r="J35" s="218"/>
    </row>
    <row r="36" spans="1:10" ht="15" thickBot="1">
      <c r="A36" s="322" t="s">
        <v>309</v>
      </c>
      <c r="B36" s="323"/>
      <c r="C36" s="323"/>
      <c r="D36" s="323"/>
      <c r="E36" s="323"/>
      <c r="F36" s="323"/>
      <c r="G36" s="323"/>
      <c r="H36" s="323"/>
      <c r="I36" s="324"/>
    </row>
    <row r="37" spans="1:10" s="213" customFormat="1" ht="29.45" customHeight="1">
      <c r="A37" s="212">
        <v>1</v>
      </c>
      <c r="B37" s="340" t="s">
        <v>310</v>
      </c>
      <c r="C37" s="340"/>
      <c r="D37" s="340"/>
      <c r="E37" s="341" t="s">
        <v>311</v>
      </c>
      <c r="F37" s="341"/>
      <c r="G37" s="341"/>
      <c r="H37" s="341"/>
      <c r="I37" s="342"/>
    </row>
    <row r="38" spans="1:10" ht="14.1" customHeight="1">
      <c r="A38" s="102"/>
      <c r="B38" s="102"/>
      <c r="C38" s="102"/>
      <c r="D38" s="102"/>
      <c r="E38" s="102"/>
      <c r="F38" s="102"/>
      <c r="G38" s="102"/>
      <c r="H38" s="103"/>
      <c r="I38" s="103"/>
    </row>
    <row r="39" spans="1:10" ht="82.35" customHeight="1" thickBot="1">
      <c r="A39" s="343" t="s">
        <v>312</v>
      </c>
      <c r="B39" s="344"/>
      <c r="C39" s="344"/>
      <c r="D39" s="344"/>
      <c r="E39" s="345" t="s">
        <v>313</v>
      </c>
      <c r="F39" s="345"/>
      <c r="G39" s="345"/>
      <c r="H39" s="429"/>
      <c r="I39" s="430"/>
    </row>
    <row r="40" spans="1:10" ht="15" customHeight="1">
      <c r="A40" s="104"/>
      <c r="B40" s="105"/>
      <c r="C40" s="105"/>
      <c r="D40" s="105"/>
      <c r="E40" s="99"/>
      <c r="F40" s="99"/>
      <c r="G40" s="99"/>
      <c r="H40" s="106"/>
      <c r="I40" s="106"/>
    </row>
    <row r="41" spans="1:10">
      <c r="A41" s="346" t="s">
        <v>314</v>
      </c>
      <c r="B41" s="346"/>
      <c r="C41" s="347"/>
      <c r="D41" s="348"/>
      <c r="E41" s="107" t="s">
        <v>315</v>
      </c>
      <c r="F41" s="347"/>
      <c r="G41" s="351"/>
      <c r="H41" s="351"/>
      <c r="I41" s="348"/>
    </row>
    <row r="42" spans="1:10">
      <c r="A42" s="346" t="s">
        <v>316</v>
      </c>
      <c r="B42" s="346"/>
      <c r="C42" s="349"/>
      <c r="D42" s="350"/>
      <c r="E42" s="107" t="s">
        <v>317</v>
      </c>
      <c r="F42" s="349"/>
      <c r="G42" s="352"/>
      <c r="H42" s="352"/>
      <c r="I42" s="350"/>
    </row>
    <row r="43" spans="1:10">
      <c r="A43" s="353" t="s">
        <v>318</v>
      </c>
      <c r="B43" s="353"/>
      <c r="C43" s="85"/>
      <c r="D43" s="85"/>
      <c r="E43" s="86"/>
      <c r="F43" s="86"/>
      <c r="G43" s="86"/>
      <c r="H43" s="84"/>
      <c r="I43" s="84"/>
    </row>
    <row r="44" spans="1:10" ht="34.35" customHeight="1">
      <c r="A44" s="313" t="s">
        <v>319</v>
      </c>
      <c r="B44" s="313"/>
      <c r="C44" s="313"/>
      <c r="D44" s="313"/>
      <c r="E44" s="313"/>
      <c r="F44" s="313"/>
      <c r="G44" s="313"/>
      <c r="H44" s="313"/>
      <c r="I44" s="313"/>
    </row>
    <row r="45" spans="1:10">
      <c r="A45" s="108"/>
      <c r="B45" s="6"/>
      <c r="C45" s="6"/>
      <c r="D45" s="6"/>
      <c r="E45" s="80"/>
      <c r="F45" s="80"/>
      <c r="G45" s="80"/>
      <c r="H45" s="109"/>
      <c r="I45" s="109"/>
    </row>
    <row r="46" spans="1:10">
      <c r="A46" s="108"/>
      <c r="B46" s="6"/>
      <c r="C46" s="6"/>
      <c r="D46" s="6"/>
      <c r="E46" s="80"/>
      <c r="F46" s="80"/>
      <c r="G46" s="80"/>
      <c r="H46" s="109"/>
      <c r="I46" s="109"/>
    </row>
    <row r="47" spans="1:10">
      <c r="A47" s="108"/>
      <c r="B47" s="6"/>
      <c r="C47" s="6"/>
      <c r="D47" s="6"/>
      <c r="E47" s="80"/>
      <c r="F47" s="80"/>
      <c r="G47" s="80"/>
      <c r="H47" s="109"/>
      <c r="I47" s="109"/>
    </row>
  </sheetData>
  <mergeCells count="50">
    <mergeCell ref="B35:D35"/>
    <mergeCell ref="E35:I35"/>
    <mergeCell ref="A10:I10"/>
    <mergeCell ref="B27:D27"/>
    <mergeCell ref="B28:D28"/>
    <mergeCell ref="E27:I27"/>
    <mergeCell ref="E28:I28"/>
    <mergeCell ref="B30:D30"/>
    <mergeCell ref="B31:D31"/>
    <mergeCell ref="B32:D32"/>
    <mergeCell ref="B33:D33"/>
    <mergeCell ref="B34:D34"/>
    <mergeCell ref="E30:I30"/>
    <mergeCell ref="E31:I31"/>
    <mergeCell ref="E32:I32"/>
    <mergeCell ref="E33:I33"/>
    <mergeCell ref="A44:I44"/>
    <mergeCell ref="A36:I36"/>
    <mergeCell ref="B37:D37"/>
    <mergeCell ref="E37:I37"/>
    <mergeCell ref="A39:D39"/>
    <mergeCell ref="E39:I39"/>
    <mergeCell ref="A41:B41"/>
    <mergeCell ref="C41:D42"/>
    <mergeCell ref="F41:I42"/>
    <mergeCell ref="A42:B42"/>
    <mergeCell ref="A43:B43"/>
    <mergeCell ref="E34:I34"/>
    <mergeCell ref="A26:I26"/>
    <mergeCell ref="B29:D29"/>
    <mergeCell ref="E29:I29"/>
    <mergeCell ref="A21:C21"/>
    <mergeCell ref="A23:B23"/>
    <mergeCell ref="D23:I23"/>
    <mergeCell ref="A24:B24"/>
    <mergeCell ref="D24:I24"/>
    <mergeCell ref="A17:I17"/>
    <mergeCell ref="A19:I19"/>
    <mergeCell ref="A15:H15"/>
    <mergeCell ref="A1:B1"/>
    <mergeCell ref="H1:I1"/>
    <mergeCell ref="B2:C2"/>
    <mergeCell ref="E2:H2"/>
    <mergeCell ref="B3:C3"/>
    <mergeCell ref="A4:I4"/>
    <mergeCell ref="A5:I5"/>
    <mergeCell ref="A7:I7"/>
    <mergeCell ref="A9:H9"/>
    <mergeCell ref="A11:I11"/>
    <mergeCell ref="A13:H13"/>
  </mergeCells>
  <conditionalFormatting sqref="C41">
    <cfRule type="containsBlanks" dxfId="7" priority="2">
      <formula>LEN(TRIM(C41))=0</formula>
    </cfRule>
  </conditionalFormatting>
  <conditionalFormatting sqref="D8:E8 D12:E12">
    <cfRule type="containsBlanks" dxfId="6" priority="6">
      <formula>LEN(TRIM(D8))=0</formula>
    </cfRule>
  </conditionalFormatting>
  <conditionalFormatting sqref="F41">
    <cfRule type="containsBlanks" dxfId="5" priority="1">
      <formula>LEN(TRIM(F41))=0</formula>
    </cfRule>
  </conditionalFormatting>
  <conditionalFormatting sqref="H8 H12">
    <cfRule type="containsBlanks" dxfId="4"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0"/>
  <sheetViews>
    <sheetView view="pageLayout" topLeftCell="A15" zoomScaleNormal="80" workbookViewId="0">
      <selection activeCell="E10" sqref="E10"/>
      <extLst>
        <ext xmlns:xlsdti="http://schemas.microsoft.com/office/spreadsheetml/2023/showDataTypeIcons" uri="{77bfe23e-c014-4d31-8a63-9c772dbf06b6}">
          <xlsdti:showDataTypeIcons visible="0"/>
        </ext>
      </extLst>
    </sheetView>
  </sheetViews>
  <sheetFormatPr defaultColWidth="9.140625" defaultRowHeight="14.45"/>
  <cols>
    <col min="1" max="1" width="5.85546875" style="110" customWidth="1"/>
    <col min="2" max="2" width="28.85546875" customWidth="1"/>
    <col min="3" max="3" width="30.140625" customWidth="1"/>
    <col min="4" max="4" width="45.140625" customWidth="1"/>
    <col min="5" max="5" width="42.42578125" style="111" customWidth="1"/>
    <col min="6" max="6" width="15.85546875" style="111" customWidth="1"/>
    <col min="7" max="7" width="13.85546875" style="111" customWidth="1"/>
    <col min="8" max="8" width="21.140625" style="111" customWidth="1"/>
    <col min="9" max="9" width="16.140625" style="112" customWidth="1"/>
  </cols>
  <sheetData>
    <row r="1" spans="1:20" ht="15.6">
      <c r="A1" s="108"/>
      <c r="B1" s="6"/>
      <c r="C1" s="6"/>
      <c r="D1" s="6"/>
      <c r="E1" s="80"/>
      <c r="F1" s="80"/>
      <c r="G1" s="80"/>
      <c r="H1" s="80"/>
      <c r="I1" s="81" t="s">
        <v>320</v>
      </c>
    </row>
    <row r="2" spans="1:20" ht="15.6">
      <c r="A2" s="82"/>
      <c r="B2" s="366" t="s">
        <v>321</v>
      </c>
      <c r="C2" s="367"/>
      <c r="D2" s="83">
        <f>'Invitation NEW'!B2</f>
        <v>7000010649</v>
      </c>
      <c r="E2" s="309"/>
      <c r="F2" s="309"/>
      <c r="G2" s="309"/>
      <c r="H2" s="309"/>
      <c r="I2" s="309"/>
    </row>
    <row r="3" spans="1:20">
      <c r="A3" s="82"/>
      <c r="B3" s="368" t="s">
        <v>322</v>
      </c>
      <c r="C3" s="308"/>
      <c r="D3" s="85"/>
      <c r="E3" s="86"/>
      <c r="F3" s="86"/>
      <c r="G3" s="86"/>
      <c r="H3" s="86"/>
      <c r="I3" s="84"/>
    </row>
    <row r="4" spans="1:20" ht="47.45" customHeight="1" thickBot="1">
      <c r="A4" s="311" t="s">
        <v>265</v>
      </c>
      <c r="B4" s="311"/>
      <c r="C4" s="311"/>
      <c r="D4" s="311"/>
      <c r="E4" s="311"/>
      <c r="F4" s="311"/>
      <c r="G4" s="311"/>
      <c r="H4" s="311"/>
      <c r="I4" s="311"/>
    </row>
    <row r="5" spans="1:20" ht="47.45" customHeight="1" thickBot="1">
      <c r="A5" s="369" t="s">
        <v>323</v>
      </c>
      <c r="B5" s="370"/>
      <c r="C5" s="370"/>
      <c r="D5" s="370"/>
      <c r="E5" s="370"/>
      <c r="F5" s="370"/>
      <c r="G5" s="370"/>
      <c r="H5" s="370"/>
      <c r="I5" s="371"/>
    </row>
    <row r="6" spans="1:20" ht="105" customHeight="1" thickBot="1">
      <c r="A6" s="231" t="s">
        <v>267</v>
      </c>
      <c r="B6" s="232" t="s">
        <v>247</v>
      </c>
      <c r="C6" s="233" t="s">
        <v>269</v>
      </c>
      <c r="D6" s="227" t="s">
        <v>324</v>
      </c>
      <c r="E6" s="227" t="s">
        <v>325</v>
      </c>
      <c r="F6" s="228" t="s">
        <v>272</v>
      </c>
      <c r="G6" s="228" t="s">
        <v>273</v>
      </c>
      <c r="H6" s="229" t="s">
        <v>326</v>
      </c>
      <c r="I6" s="230" t="s">
        <v>250</v>
      </c>
    </row>
    <row r="7" spans="1:20" s="90" customFormat="1">
      <c r="A7" s="363" t="s">
        <v>276</v>
      </c>
      <c r="B7" s="364"/>
      <c r="C7" s="364"/>
      <c r="D7" s="364"/>
      <c r="E7" s="364"/>
      <c r="F7" s="364"/>
      <c r="G7" s="364"/>
      <c r="H7" s="364"/>
      <c r="I7" s="365"/>
    </row>
    <row r="8" spans="1:20" s="90" customFormat="1" ht="50.1" customHeight="1" thickBot="1">
      <c r="A8" s="234" t="s">
        <v>277</v>
      </c>
      <c r="B8" s="219" t="str">
        <f>'Annex 6 FINANCIAL BID'!B8</f>
        <v>Трифазна генераторна установка резервного живлення на природному газі, потужністю 20–27 кВт</v>
      </c>
      <c r="C8" s="220" t="s">
        <v>253</v>
      </c>
      <c r="D8" s="223"/>
      <c r="E8" s="223"/>
      <c r="F8" s="224" t="str">
        <f>'Annex 6 FINANCIAL BID'!F8</f>
        <v>шт./pc.</v>
      </c>
      <c r="G8" s="224">
        <f>'Annex 6 FINANCIAL BID'!G8</f>
        <v>4</v>
      </c>
      <c r="H8" s="223"/>
      <c r="I8" s="235"/>
    </row>
    <row r="9" spans="1:20" s="90" customFormat="1">
      <c r="A9" s="363" t="s">
        <v>327</v>
      </c>
      <c r="B9" s="364"/>
      <c r="C9" s="364"/>
      <c r="D9" s="364"/>
      <c r="E9" s="364"/>
      <c r="F9" s="364"/>
      <c r="G9" s="364"/>
      <c r="H9" s="364"/>
      <c r="I9" s="365"/>
    </row>
    <row r="10" spans="1:20" s="90" customFormat="1" ht="48.95" customHeight="1">
      <c r="A10" s="249" t="s">
        <v>59</v>
      </c>
      <c r="B10" s="113" t="s">
        <v>259</v>
      </c>
      <c r="C10" s="217" t="s">
        <v>258</v>
      </c>
      <c r="D10" s="250"/>
      <c r="E10" s="250"/>
      <c r="F10" s="224" t="s">
        <v>278</v>
      </c>
      <c r="G10" s="224">
        <v>1</v>
      </c>
      <c r="H10" s="250"/>
      <c r="I10" s="250"/>
    </row>
    <row r="11" spans="1:20">
      <c r="A11" s="94"/>
      <c r="B11" s="94"/>
      <c r="C11" s="95"/>
      <c r="D11" s="96"/>
      <c r="E11" s="86"/>
      <c r="F11" s="86"/>
      <c r="G11" s="86"/>
      <c r="H11" s="86"/>
      <c r="I11" s="84"/>
    </row>
    <row r="12" spans="1:20">
      <c r="A12" s="328" t="s">
        <v>328</v>
      </c>
      <c r="B12" s="328"/>
      <c r="C12" s="329"/>
      <c r="D12" s="215">
        <f>'Invitation NEW'!B56</f>
        <v>46198</v>
      </c>
      <c r="E12" s="86"/>
      <c r="F12" s="86"/>
      <c r="G12" s="86"/>
      <c r="H12" s="86"/>
      <c r="I12" s="84"/>
    </row>
    <row r="13" spans="1:20">
      <c r="A13" s="94"/>
      <c r="B13" s="94"/>
      <c r="C13" s="95"/>
      <c r="D13" s="96"/>
      <c r="E13" s="86"/>
      <c r="F13" s="86"/>
      <c r="G13" s="86"/>
      <c r="H13" s="86"/>
      <c r="I13" s="84"/>
    </row>
    <row r="14" spans="1:20" ht="15.75" customHeight="1" thickBot="1">
      <c r="A14" s="372"/>
      <c r="B14" s="372"/>
      <c r="C14" s="372"/>
      <c r="D14" s="372"/>
      <c r="E14" s="372"/>
      <c r="F14" s="372"/>
      <c r="G14" s="372"/>
      <c r="H14" s="372"/>
      <c r="I14" s="372"/>
    </row>
    <row r="15" spans="1:20" ht="32.450000000000003" customHeight="1">
      <c r="A15" s="330" t="s">
        <v>329</v>
      </c>
      <c r="B15" s="331"/>
      <c r="C15" s="214">
        <v>5</v>
      </c>
      <c r="D15" s="376" t="s">
        <v>330</v>
      </c>
      <c r="E15" s="377"/>
      <c r="F15" s="377"/>
      <c r="G15" s="377"/>
      <c r="H15" s="377"/>
      <c r="I15" s="378"/>
      <c r="J15" s="374"/>
      <c r="K15" s="375"/>
      <c r="L15" s="114"/>
      <c r="T15" s="3"/>
    </row>
    <row r="16" spans="1:20" ht="28.35" customHeight="1" thickBot="1">
      <c r="A16" s="379" t="s">
        <v>331</v>
      </c>
      <c r="B16" s="380"/>
      <c r="C16" s="380"/>
      <c r="D16" s="380"/>
      <c r="E16" s="380"/>
      <c r="F16" s="380"/>
      <c r="G16" s="380"/>
      <c r="H16" s="380"/>
      <c r="I16" s="381"/>
      <c r="J16" s="374"/>
      <c r="K16" s="375"/>
    </row>
    <row r="17" spans="1:19" ht="15" customHeight="1" thickBot="1">
      <c r="A17" s="386"/>
      <c r="B17" s="386"/>
      <c r="C17" s="386"/>
      <c r="D17" s="386"/>
      <c r="E17" s="386"/>
      <c r="F17" s="386"/>
      <c r="G17" s="386"/>
      <c r="H17" s="386"/>
      <c r="I17" s="386"/>
    </row>
    <row r="18" spans="1:19" ht="15.6" customHeight="1">
      <c r="A18" s="387" t="s">
        <v>290</v>
      </c>
      <c r="B18" s="388"/>
      <c r="C18" s="388"/>
      <c r="D18" s="388"/>
      <c r="E18" s="388"/>
      <c r="F18" s="388"/>
      <c r="G18" s="388"/>
      <c r="H18" s="388"/>
      <c r="I18" s="389"/>
      <c r="J18" s="373"/>
      <c r="K18" s="373"/>
      <c r="L18" s="102"/>
      <c r="M18" s="102"/>
      <c r="N18" s="102"/>
      <c r="O18" s="102"/>
      <c r="P18" s="102"/>
      <c r="Q18" s="102"/>
      <c r="R18" s="102"/>
      <c r="S18" s="103"/>
    </row>
    <row r="19" spans="1:19" s="6" customFormat="1" ht="17.100000000000001" customHeight="1">
      <c r="A19" s="216">
        <v>1</v>
      </c>
      <c r="B19" s="390" t="s">
        <v>332</v>
      </c>
      <c r="C19" s="391"/>
      <c r="D19" s="392"/>
      <c r="E19" s="393" t="s">
        <v>333</v>
      </c>
      <c r="F19" s="393"/>
      <c r="G19" s="393"/>
      <c r="H19" s="393"/>
      <c r="I19" s="393"/>
      <c r="J19" s="373"/>
      <c r="K19" s="373"/>
      <c r="L19" s="102"/>
      <c r="M19" s="102"/>
      <c r="N19" s="102"/>
      <c r="O19" s="102"/>
      <c r="P19" s="102"/>
      <c r="Q19" s="102"/>
      <c r="R19" s="102"/>
      <c r="S19" s="103"/>
    </row>
    <row r="20" spans="1:19" ht="24.6" customHeight="1">
      <c r="A20" s="116">
        <v>2</v>
      </c>
      <c r="B20" s="394" t="s">
        <v>291</v>
      </c>
      <c r="C20" s="395"/>
      <c r="D20" s="396"/>
      <c r="E20" s="397" t="s">
        <v>292</v>
      </c>
      <c r="F20" s="397"/>
      <c r="G20" s="397"/>
      <c r="H20" s="397"/>
      <c r="I20" s="397"/>
      <c r="J20" s="102"/>
      <c r="K20" s="102"/>
      <c r="L20" s="102"/>
      <c r="M20" s="102"/>
      <c r="N20" s="102"/>
      <c r="O20" s="102"/>
      <c r="P20" s="102"/>
      <c r="Q20" s="102"/>
      <c r="R20" s="102"/>
      <c r="S20" s="103"/>
    </row>
    <row r="21" spans="1:19" ht="17.100000000000001" customHeight="1">
      <c r="A21" s="117">
        <v>3</v>
      </c>
      <c r="B21" s="398" t="s">
        <v>293</v>
      </c>
      <c r="C21" s="399"/>
      <c r="D21" s="400"/>
      <c r="E21" s="401" t="s">
        <v>294</v>
      </c>
      <c r="F21" s="402"/>
      <c r="G21" s="402"/>
      <c r="H21" s="402"/>
      <c r="I21" s="403"/>
      <c r="J21" s="102"/>
      <c r="K21" s="102"/>
      <c r="L21" s="102"/>
      <c r="M21" s="102"/>
      <c r="N21" s="102"/>
      <c r="O21" s="102"/>
      <c r="P21" s="102"/>
      <c r="Q21" s="102"/>
      <c r="R21" s="102"/>
      <c r="S21" s="103"/>
    </row>
    <row r="22" spans="1:19" s="6" customFormat="1">
      <c r="A22" s="404">
        <v>4</v>
      </c>
      <c r="B22" s="405" t="s">
        <v>334</v>
      </c>
      <c r="C22" s="405"/>
      <c r="D22" s="405"/>
      <c r="E22" s="406" t="s">
        <v>335</v>
      </c>
      <c r="F22" s="406"/>
      <c r="G22" s="406"/>
      <c r="H22" s="406"/>
      <c r="I22" s="406"/>
      <c r="J22" s="373"/>
      <c r="K22" s="373"/>
      <c r="L22" s="102"/>
      <c r="M22" s="102"/>
      <c r="N22" s="102"/>
      <c r="O22" s="102"/>
      <c r="P22" s="102"/>
      <c r="Q22" s="102"/>
      <c r="R22" s="102"/>
      <c r="S22" s="103"/>
    </row>
    <row r="23" spans="1:19" s="6" customFormat="1" ht="75.599999999999994" customHeight="1">
      <c r="A23" s="404"/>
      <c r="B23" s="382" t="s">
        <v>336</v>
      </c>
      <c r="C23" s="383"/>
      <c r="D23" s="383"/>
      <c r="E23" s="384" t="s">
        <v>337</v>
      </c>
      <c r="F23" s="385"/>
      <c r="G23" s="385"/>
      <c r="H23" s="385"/>
      <c r="I23" s="385"/>
      <c r="J23" s="115"/>
      <c r="K23" s="115"/>
      <c r="L23" s="102"/>
      <c r="M23" s="102"/>
      <c r="N23" s="102"/>
      <c r="O23" s="102"/>
      <c r="P23" s="102"/>
      <c r="Q23" s="102"/>
      <c r="R23" s="102"/>
      <c r="S23" s="103"/>
    </row>
    <row r="24" spans="1:19" ht="17.100000000000001" customHeight="1">
      <c r="A24" s="409"/>
      <c r="B24" s="409"/>
      <c r="C24" s="409"/>
      <c r="D24" s="409"/>
      <c r="E24" s="410"/>
      <c r="F24" s="410"/>
      <c r="G24" s="410"/>
      <c r="H24" s="410"/>
      <c r="I24" s="410"/>
      <c r="J24" s="102"/>
      <c r="K24" s="102"/>
      <c r="L24" s="102"/>
      <c r="M24" s="102"/>
      <c r="N24" s="102"/>
      <c r="O24" s="102"/>
      <c r="P24" s="102"/>
      <c r="Q24" s="102"/>
      <c r="R24" s="102"/>
      <c r="S24" s="103"/>
    </row>
    <row r="25" spans="1:19" ht="82.35" customHeight="1" thickBot="1">
      <c r="A25" s="343" t="s">
        <v>312</v>
      </c>
      <c r="B25" s="344"/>
      <c r="C25" s="344"/>
      <c r="D25" s="344"/>
      <c r="E25" s="345" t="s">
        <v>313</v>
      </c>
      <c r="F25" s="345"/>
      <c r="G25" s="345"/>
      <c r="H25" s="429"/>
      <c r="I25" s="430"/>
    </row>
    <row r="26" spans="1:19" ht="15" customHeight="1">
      <c r="A26" s="118"/>
      <c r="B26" s="119"/>
      <c r="C26" s="119"/>
      <c r="D26" s="119"/>
      <c r="E26" s="120"/>
      <c r="F26" s="120"/>
      <c r="G26" s="120"/>
      <c r="H26" s="120"/>
      <c r="I26" s="121"/>
    </row>
    <row r="27" spans="1:19">
      <c r="A27" s="411" t="s">
        <v>314</v>
      </c>
      <c r="B27" s="411"/>
      <c r="C27" s="412"/>
      <c r="D27" s="412"/>
      <c r="E27" s="122" t="s">
        <v>315</v>
      </c>
      <c r="F27" s="412"/>
      <c r="G27" s="412"/>
      <c r="H27" s="412"/>
      <c r="I27" s="412"/>
    </row>
    <row r="28" spans="1:19">
      <c r="A28" s="411" t="s">
        <v>316</v>
      </c>
      <c r="B28" s="411"/>
      <c r="C28" s="412"/>
      <c r="D28" s="412"/>
      <c r="E28" s="122" t="s">
        <v>317</v>
      </c>
      <c r="F28" s="412"/>
      <c r="G28" s="412"/>
      <c r="H28" s="412"/>
      <c r="I28" s="412"/>
    </row>
    <row r="29" spans="1:19">
      <c r="A29" s="407" t="s">
        <v>318</v>
      </c>
      <c r="B29" s="407"/>
      <c r="C29" s="123"/>
      <c r="D29" s="123"/>
      <c r="E29" s="124"/>
      <c r="F29" s="124"/>
      <c r="G29" s="124"/>
      <c r="H29" s="124"/>
      <c r="I29" s="125"/>
    </row>
    <row r="30" spans="1:19" ht="34.35" customHeight="1">
      <c r="A30" s="408" t="s">
        <v>319</v>
      </c>
      <c r="B30" s="408"/>
      <c r="C30" s="408"/>
      <c r="D30" s="408"/>
      <c r="E30" s="408"/>
      <c r="F30" s="408"/>
      <c r="G30" s="408"/>
      <c r="H30" s="408"/>
      <c r="I30" s="408"/>
    </row>
  </sheetData>
  <mergeCells count="38">
    <mergeCell ref="A29:B29"/>
    <mergeCell ref="A30:I30"/>
    <mergeCell ref="A24:D24"/>
    <mergeCell ref="E24:I24"/>
    <mergeCell ref="A25:D25"/>
    <mergeCell ref="E25:I25"/>
    <mergeCell ref="A27:B27"/>
    <mergeCell ref="C27:D28"/>
    <mergeCell ref="F27:I28"/>
    <mergeCell ref="A28:B28"/>
    <mergeCell ref="B23:D23"/>
    <mergeCell ref="E23:I23"/>
    <mergeCell ref="A17:I17"/>
    <mergeCell ref="A18:I18"/>
    <mergeCell ref="J18:K19"/>
    <mergeCell ref="B19:D19"/>
    <mergeCell ref="E19:I19"/>
    <mergeCell ref="B20:D20"/>
    <mergeCell ref="E20:I20"/>
    <mergeCell ref="B21:D21"/>
    <mergeCell ref="E21:I21"/>
    <mergeCell ref="A22:A23"/>
    <mergeCell ref="B22:D22"/>
    <mergeCell ref="E22:I22"/>
    <mergeCell ref="A12:C12"/>
    <mergeCell ref="A14:I14"/>
    <mergeCell ref="J22:K22"/>
    <mergeCell ref="J15:K16"/>
    <mergeCell ref="A15:B15"/>
    <mergeCell ref="D15:I15"/>
    <mergeCell ref="A16:I16"/>
    <mergeCell ref="A9:I9"/>
    <mergeCell ref="A7:I7"/>
    <mergeCell ref="B2:C2"/>
    <mergeCell ref="E2:I2"/>
    <mergeCell ref="B3:C3"/>
    <mergeCell ref="A4:I4"/>
    <mergeCell ref="A5:I5"/>
  </mergeCells>
  <conditionalFormatting sqref="C27">
    <cfRule type="containsBlanks" dxfId="3" priority="1">
      <formula>LEN(TRIM(C27))=0</formula>
    </cfRule>
  </conditionalFormatting>
  <conditionalFormatting sqref="D8:E8 D10:E10">
    <cfRule type="containsBlanks" dxfId="2" priority="7">
      <formula>LEN(TRIM(D8))=0</formula>
    </cfRule>
  </conditionalFormatting>
  <conditionalFormatting sqref="F27">
    <cfRule type="containsBlanks" dxfId="1" priority="2">
      <formula>LEN(TRIM(F27))=0</formula>
    </cfRule>
  </conditionalFormatting>
  <conditionalFormatting sqref="H8:I8 H10:I10">
    <cfRule type="containsBlanks" dxfId="0"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E02E5-C052-4B82-9E7E-9D26DDB89EE5}">
  <dimension ref="A1:F11"/>
  <sheetViews>
    <sheetView topLeftCell="A8" zoomScale="82" zoomScaleNormal="82" workbookViewId="0">
      <selection activeCell="L5" sqref="L5"/>
    </sheetView>
  </sheetViews>
  <sheetFormatPr defaultColWidth="9.28515625" defaultRowHeight="14.45"/>
  <cols>
    <col min="1" max="1" width="3.28515625" style="90" customWidth="1"/>
    <col min="2" max="2" width="58.42578125" style="90" customWidth="1"/>
    <col min="3" max="3" width="45.5703125" style="90" customWidth="1"/>
    <col min="4" max="4" width="7.7109375" style="90" customWidth="1"/>
    <col min="5" max="5" width="8.140625" style="90" customWidth="1"/>
    <col min="6" max="9" width="3.7109375" style="90" customWidth="1"/>
    <col min="10" max="10" width="3.5703125" style="90" customWidth="1"/>
    <col min="11" max="16384" width="9.28515625" style="90"/>
  </cols>
  <sheetData>
    <row r="1" spans="1:6" s="255" customFormat="1">
      <c r="A1" s="254"/>
      <c r="B1" s="415" t="s">
        <v>243</v>
      </c>
      <c r="C1" s="415"/>
    </row>
    <row r="2" spans="1:6" s="255" customFormat="1" ht="26.65" customHeight="1">
      <c r="A2" s="254"/>
      <c r="B2" s="254"/>
      <c r="C2" s="254"/>
      <c r="D2" s="416" t="s">
        <v>338</v>
      </c>
      <c r="E2" s="416"/>
    </row>
    <row r="3" spans="1:6" ht="79.349999999999994" customHeight="1">
      <c r="A3" s="417" t="s">
        <v>339</v>
      </c>
      <c r="B3" s="418" t="s">
        <v>340</v>
      </c>
      <c r="C3" s="418" t="s">
        <v>341</v>
      </c>
      <c r="D3" s="256" t="s">
        <v>277</v>
      </c>
      <c r="E3" s="256" t="s">
        <v>59</v>
      </c>
    </row>
    <row r="4" spans="1:6" ht="46.15" customHeight="1">
      <c r="A4" s="417"/>
      <c r="B4" s="418"/>
      <c r="C4" s="418"/>
      <c r="D4" s="413" t="s">
        <v>342</v>
      </c>
      <c r="E4" s="413"/>
    </row>
    <row r="5" spans="1:6">
      <c r="A5" s="257">
        <v>1</v>
      </c>
      <c r="B5" s="258" t="s">
        <v>343</v>
      </c>
      <c r="C5" s="258" t="s">
        <v>344</v>
      </c>
      <c r="D5" s="259">
        <v>1</v>
      </c>
      <c r="E5" s="259">
        <v>0</v>
      </c>
    </row>
    <row r="6" spans="1:6">
      <c r="A6" s="257">
        <v>2</v>
      </c>
      <c r="B6" s="258" t="s">
        <v>345</v>
      </c>
      <c r="C6" s="258" t="s">
        <v>346</v>
      </c>
      <c r="D6" s="264">
        <v>1</v>
      </c>
      <c r="E6" s="264">
        <v>0</v>
      </c>
    </row>
    <row r="7" spans="1:6">
      <c r="A7" s="257">
        <v>3</v>
      </c>
      <c r="B7" s="258" t="s">
        <v>347</v>
      </c>
      <c r="C7" s="258" t="s">
        <v>348</v>
      </c>
      <c r="D7" s="265">
        <v>1</v>
      </c>
      <c r="E7" s="265">
        <v>0</v>
      </c>
    </row>
    <row r="8" spans="1:6">
      <c r="A8" s="257">
        <v>4</v>
      </c>
      <c r="B8" s="258" t="s">
        <v>349</v>
      </c>
      <c r="C8" s="258" t="s">
        <v>350</v>
      </c>
      <c r="D8" s="266">
        <v>1</v>
      </c>
      <c r="E8" s="266">
        <v>0</v>
      </c>
      <c r="F8" s="260"/>
    </row>
    <row r="9" spans="1:6">
      <c r="A9" s="257">
        <v>5</v>
      </c>
      <c r="B9" s="258" t="s">
        <v>351</v>
      </c>
      <c r="C9" s="258" t="s">
        <v>352</v>
      </c>
      <c r="D9" s="266">
        <v>0</v>
      </c>
      <c r="E9" s="266">
        <v>1</v>
      </c>
    </row>
    <row r="10" spans="1:6">
      <c r="A10" s="261"/>
      <c r="D10" s="262">
        <f>SUM(D5:D9)</f>
        <v>4</v>
      </c>
      <c r="E10" s="262">
        <f>SUM(E5:E9)</f>
        <v>1</v>
      </c>
    </row>
    <row r="11" spans="1:6" s="263" customFormat="1">
      <c r="A11" s="414"/>
      <c r="B11" s="414"/>
      <c r="C11" s="414"/>
    </row>
  </sheetData>
  <mergeCells count="7">
    <mergeCell ref="D4:E4"/>
    <mergeCell ref="A11:C11"/>
    <mergeCell ref="B1:C1"/>
    <mergeCell ref="D2:E2"/>
    <mergeCell ref="A3:A4"/>
    <mergeCell ref="B3:B4"/>
    <mergeCell ref="C3:C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4.45"/>
  <cols>
    <col min="1" max="1" width="40.7109375" customWidth="1"/>
    <col min="2" max="2" width="35.7109375" customWidth="1"/>
    <col min="3" max="3" width="76.7109375" customWidth="1"/>
  </cols>
  <sheetData>
    <row r="1" spans="1:3">
      <c r="A1" s="422"/>
      <c r="B1" s="422"/>
      <c r="C1" s="185" t="s">
        <v>353</v>
      </c>
    </row>
    <row r="2" spans="1:3" ht="25.9" customHeight="1">
      <c r="A2" s="422" t="s">
        <v>354</v>
      </c>
      <c r="B2" s="422"/>
      <c r="C2" s="422"/>
    </row>
    <row r="3" spans="1:3" ht="51.95">
      <c r="A3" s="423" t="s">
        <v>355</v>
      </c>
      <c r="B3" s="423"/>
      <c r="C3" s="186" t="s">
        <v>356</v>
      </c>
    </row>
    <row r="4" spans="1:3" ht="15" thickBot="1">
      <c r="A4" s="424"/>
      <c r="B4" s="424"/>
      <c r="C4" s="187" t="s">
        <v>357</v>
      </c>
    </row>
    <row r="5" spans="1:3">
      <c r="A5" s="425" t="s">
        <v>358</v>
      </c>
      <c r="B5" s="426"/>
      <c r="C5" s="188"/>
    </row>
    <row r="6" spans="1:3">
      <c r="A6" s="427" t="s">
        <v>359</v>
      </c>
      <c r="B6" s="420"/>
      <c r="C6" s="190"/>
    </row>
    <row r="7" spans="1:3">
      <c r="A7" s="427"/>
      <c r="B7" s="420"/>
      <c r="C7" s="190"/>
    </row>
    <row r="8" spans="1:3" ht="16.5">
      <c r="A8" s="191" t="s">
        <v>360</v>
      </c>
      <c r="B8" s="189"/>
      <c r="C8" s="190"/>
    </row>
    <row r="9" spans="1:3">
      <c r="A9" s="421" t="s">
        <v>361</v>
      </c>
      <c r="B9" s="420"/>
      <c r="C9" s="190"/>
    </row>
    <row r="10" spans="1:3">
      <c r="A10" s="421"/>
      <c r="B10" s="420"/>
      <c r="C10" s="190"/>
    </row>
    <row r="11" spans="1:3">
      <c r="A11" s="191" t="s">
        <v>362</v>
      </c>
      <c r="B11" s="420"/>
      <c r="C11" s="190"/>
    </row>
    <row r="12" spans="1:3">
      <c r="A12" s="191" t="s">
        <v>363</v>
      </c>
      <c r="B12" s="420"/>
      <c r="C12" s="190"/>
    </row>
    <row r="13" spans="1:3">
      <c r="A13" s="191" t="s">
        <v>364</v>
      </c>
      <c r="B13" s="420"/>
      <c r="C13" s="190"/>
    </row>
    <row r="14" spans="1:3">
      <c r="A14" s="191" t="s">
        <v>365</v>
      </c>
      <c r="B14" s="420"/>
      <c r="C14" s="190"/>
    </row>
    <row r="15" spans="1:3">
      <c r="A15" s="191" t="s">
        <v>366</v>
      </c>
      <c r="B15" s="420"/>
      <c r="C15" s="190"/>
    </row>
    <row r="16" spans="1:3">
      <c r="A16" s="191" t="s">
        <v>367</v>
      </c>
      <c r="B16" s="420"/>
      <c r="C16" s="190"/>
    </row>
    <row r="17" spans="1:3">
      <c r="A17" s="191" t="s">
        <v>368</v>
      </c>
      <c r="B17" s="420"/>
      <c r="C17" s="190"/>
    </row>
    <row r="18" spans="1:3">
      <c r="A18" s="191" t="s">
        <v>369</v>
      </c>
      <c r="B18" s="420"/>
      <c r="C18" s="190"/>
    </row>
    <row r="19" spans="1:3">
      <c r="A19" s="191" t="s">
        <v>370</v>
      </c>
      <c r="B19" s="420"/>
      <c r="C19" s="190"/>
    </row>
    <row r="20" spans="1:3">
      <c r="A20" s="191" t="s">
        <v>371</v>
      </c>
      <c r="B20" s="420"/>
      <c r="C20" s="190"/>
    </row>
    <row r="21" spans="1:3">
      <c r="A21" s="191" t="s">
        <v>372</v>
      </c>
      <c r="B21" s="420"/>
      <c r="C21" s="190"/>
    </row>
    <row r="22" spans="1:3">
      <c r="A22" s="191" t="s">
        <v>373</v>
      </c>
      <c r="B22" s="420"/>
      <c r="C22" s="190"/>
    </row>
    <row r="23" spans="1:3">
      <c r="A23" s="191"/>
      <c r="B23" s="420"/>
      <c r="C23" s="190"/>
    </row>
    <row r="24" spans="1:3">
      <c r="A24" s="419" t="s">
        <v>374</v>
      </c>
      <c r="B24" s="420"/>
      <c r="C24" s="190"/>
    </row>
    <row r="25" spans="1:3">
      <c r="A25" s="419"/>
      <c r="B25" s="420"/>
      <c r="C25" s="190"/>
    </row>
    <row r="26" spans="1:3" ht="16.5">
      <c r="A26" s="192" t="s">
        <v>375</v>
      </c>
      <c r="B26" s="189"/>
      <c r="C26" s="190"/>
    </row>
    <row r="27" spans="1:3" ht="16.5">
      <c r="A27" s="192" t="s">
        <v>376</v>
      </c>
      <c r="B27" s="189"/>
      <c r="C27" s="190"/>
    </row>
    <row r="28" spans="1:3" ht="16.5">
      <c r="A28" s="192" t="s">
        <v>377</v>
      </c>
      <c r="B28" s="189"/>
      <c r="C28" s="190"/>
    </row>
    <row r="29" spans="1:3" ht="17.100000000000001" thickBot="1">
      <c r="A29" s="193"/>
      <c r="B29" s="194"/>
      <c r="C29" s="195"/>
    </row>
    <row r="30" spans="1:3">
      <c r="A30" s="196"/>
      <c r="B30" s="6"/>
    </row>
    <row r="31" spans="1:3">
      <c r="A31" s="196"/>
      <c r="B31" s="6"/>
      <c r="C31" s="6"/>
    </row>
    <row r="32" spans="1:3">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file>

<file path=customXml/itemProps2.xml><?xml version="1.0" encoding="utf-8"?>
<ds:datastoreItem xmlns:ds="http://schemas.openxmlformats.org/officeDocument/2006/customXml" ds:itemID="{F0400F8F-9C3E-4A99-BAAF-2D5EAF9B168E}"/>
</file>

<file path=customXml/itemProps3.xml><?xml version="1.0" encoding="utf-8"?>
<ds:datastoreItem xmlns:ds="http://schemas.openxmlformats.org/officeDocument/2006/customXml" ds:itemID="{C5388F02-C151-41D3-8C2F-0C0D1478BF1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Burlak, Iryna GIZ UA</cp:lastModifiedBy>
  <cp:revision/>
  <dcterms:created xsi:type="dcterms:W3CDTF">2015-10-29T07:24:41Z</dcterms:created>
  <dcterms:modified xsi:type="dcterms:W3CDTF">2026-05-20T10:49:34Z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